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I&amp;E" sheetId="3" r:id="rId2"/>
    <sheet name="BS" sheetId="2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E47" i="4"/>
  <c r="C31"/>
  <c r="A84" i="5"/>
  <c r="A73"/>
  <c r="A66"/>
  <c r="A60"/>
  <c r="A32"/>
  <c r="A22"/>
  <c r="A6"/>
  <c r="A62" i="4"/>
  <c r="A56"/>
  <c r="A49"/>
  <c r="A29"/>
  <c r="A23"/>
  <c r="A17"/>
  <c r="A11"/>
  <c r="A7"/>
  <c r="C51"/>
  <c r="D15" i="3"/>
  <c r="E86" i="4" l="1"/>
  <c r="E143" i="1"/>
  <c r="J143"/>
  <c r="I19" i="2"/>
  <c r="I17"/>
  <c r="D85" i="4"/>
  <c r="D84"/>
  <c r="D83"/>
  <c r="D82"/>
  <c r="D81"/>
  <c r="D80"/>
  <c r="D79"/>
  <c r="D78"/>
  <c r="D77"/>
  <c r="D76"/>
  <c r="D75"/>
  <c r="D74"/>
  <c r="D73"/>
  <c r="D72"/>
  <c r="D71"/>
  <c r="C66"/>
  <c r="C65"/>
  <c r="C62" i="5"/>
  <c r="D12" i="6"/>
  <c r="F12" s="1"/>
  <c r="H12" s="1"/>
  <c r="I12" s="1"/>
  <c r="E14"/>
  <c r="D13"/>
  <c r="F13" s="1"/>
  <c r="C14"/>
  <c r="D8"/>
  <c r="F8" s="1"/>
  <c r="H8" s="1"/>
  <c r="D7"/>
  <c r="F7" s="1"/>
  <c r="D6"/>
  <c r="F6" s="1"/>
  <c r="D10"/>
  <c r="C47" i="4"/>
  <c r="C46"/>
  <c r="C45"/>
  <c r="C44"/>
  <c r="C43"/>
  <c r="C42"/>
  <c r="C69"/>
  <c r="C68"/>
  <c r="C41"/>
  <c r="C40"/>
  <c r="C39"/>
  <c r="C38"/>
  <c r="C37"/>
  <c r="C36"/>
  <c r="C35"/>
  <c r="C34"/>
  <c r="C33"/>
  <c r="C32"/>
  <c r="C25"/>
  <c r="C21"/>
  <c r="C19"/>
  <c r="C15"/>
  <c r="C13"/>
  <c r="C33" i="5"/>
  <c r="C34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17"/>
  <c r="C96"/>
  <c r="C94"/>
  <c r="C93"/>
  <c r="C92"/>
  <c r="C91"/>
  <c r="C90"/>
  <c r="C89"/>
  <c r="C88"/>
  <c r="C86"/>
  <c r="C85"/>
  <c r="C80"/>
  <c r="C79"/>
  <c r="C78"/>
  <c r="C81"/>
  <c r="C82"/>
  <c r="C77"/>
  <c r="C87"/>
  <c r="C76"/>
  <c r="C75"/>
  <c r="C74"/>
  <c r="C69"/>
  <c r="C68"/>
  <c r="C67"/>
  <c r="C58"/>
  <c r="C64"/>
  <c r="C63"/>
  <c r="C61"/>
  <c r="C35"/>
  <c r="C30"/>
  <c r="C29"/>
  <c r="C28"/>
  <c r="C27"/>
  <c r="C24"/>
  <c r="C23"/>
  <c r="C20"/>
  <c r="C19"/>
  <c r="C18"/>
  <c r="C16"/>
  <c r="C15"/>
  <c r="C14"/>
  <c r="C13"/>
  <c r="C12"/>
  <c r="C11"/>
  <c r="C10"/>
  <c r="C9"/>
  <c r="C8"/>
  <c r="C7"/>
  <c r="I7" i="3"/>
  <c r="I7" i="2"/>
  <c r="F11" i="6"/>
  <c r="H11" s="1"/>
  <c r="I11" s="1"/>
  <c r="F9"/>
  <c r="H9" s="1"/>
  <c r="I9" s="1"/>
  <c r="F10"/>
  <c r="H10" s="1"/>
  <c r="I10" s="1"/>
  <c r="D63" i="4"/>
  <c r="C57"/>
  <c r="C59" s="1"/>
  <c r="E60" s="1"/>
  <c r="I21" i="2" s="1"/>
  <c r="C50" i="4"/>
  <c r="C30"/>
  <c r="C24"/>
  <c r="C18"/>
  <c r="C12"/>
  <c r="C8"/>
  <c r="E8" i="1"/>
  <c r="I128"/>
  <c r="I9" i="2" s="1"/>
  <c r="D96" i="5" l="1"/>
  <c r="C70" i="4"/>
  <c r="C67"/>
  <c r="D71" i="5"/>
  <c r="D82"/>
  <c r="I5" i="3" s="1"/>
  <c r="I9"/>
  <c r="D58" i="5"/>
  <c r="D9" i="3" s="1"/>
  <c r="D64" i="5"/>
  <c r="D20"/>
  <c r="D5" i="3" s="1"/>
  <c r="D30" i="5"/>
  <c r="D7" i="3" s="1"/>
  <c r="H13" i="6"/>
  <c r="I13" s="1"/>
  <c r="D14"/>
  <c r="J128" i="1"/>
  <c r="D13" i="2"/>
  <c r="I8" i="6"/>
  <c r="H7"/>
  <c r="I7" s="1"/>
  <c r="H6"/>
  <c r="I6" s="1"/>
  <c r="F14"/>
  <c r="D13" i="3"/>
  <c r="D11"/>
  <c r="C52" i="4"/>
  <c r="E53" s="1"/>
  <c r="D15" i="2" s="1"/>
  <c r="C26" i="4"/>
  <c r="E27" s="1"/>
  <c r="D11" i="2" s="1"/>
  <c r="C20" i="4"/>
  <c r="E21" s="1"/>
  <c r="D9" i="2" s="1"/>
  <c r="C14" i="4"/>
  <c r="F22" i="3"/>
  <c r="A19" s="1"/>
  <c r="A22" s="1"/>
  <c r="F23" i="2"/>
  <c r="A23"/>
  <c r="J135" i="1"/>
  <c r="E135"/>
  <c r="D70" i="4" l="1"/>
  <c r="I14" i="6"/>
  <c r="I5" i="2" s="1"/>
  <c r="H14" i="6"/>
  <c r="E15" i="4"/>
  <c r="D7" i="2" s="1"/>
  <c r="I22" i="3"/>
  <c r="D17"/>
  <c r="D19" l="1"/>
  <c r="I11" i="2"/>
  <c r="I23" s="1"/>
  <c r="C9" i="4"/>
  <c r="E9" s="1"/>
  <c r="D5" i="2" s="1"/>
  <c r="D23" s="1"/>
  <c r="D22" i="3"/>
  <c r="F29" i="2" l="1"/>
</calcChain>
</file>

<file path=xl/sharedStrings.xml><?xml version="1.0" encoding="utf-8"?>
<sst xmlns="http://schemas.openxmlformats.org/spreadsheetml/2006/main" count="454" uniqueCount="344">
  <si>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</si>
  <si>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</si>
  <si>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</si>
  <si>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</si>
  <si>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</si>
  <si>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</si>
  <si>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</si>
  <si>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</si>
  <si>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</si>
  <si>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</si>
  <si>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</si>
  <si>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</si>
  <si>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</si>
  <si>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</si>
  <si>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</si>
  <si>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</si>
  <si>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</si>
  <si>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</si>
  <si>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</si>
  <si>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</si>
  <si>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</si>
  <si>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</si>
  <si>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</si>
  <si>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</si>
  <si>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</si>
  <si>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</si>
  <si>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</si>
  <si>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</si>
  <si>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</si>
  <si>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</si>
  <si>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</si>
  <si>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</si>
  <si>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</si>
  <si>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</si>
  <si>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</si>
  <si>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</si>
  <si>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</si>
  <si>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</si>
  <si>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</si>
  <si>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</si>
  <si>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</si>
  <si>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</si>
  <si>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</si>
  <si>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</si>
  <si>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</si>
  <si>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</si>
  <si>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</si>
  <si>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</si>
  <si>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</si>
  <si>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</si>
  <si>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</si>
  <si>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</si>
  <si>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</si>
  <si>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</si>
  <si>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Exam fee (IHRD)</t>
  </si>
  <si>
    <t>Schedules to Income &amp; Expenditure Account</t>
  </si>
  <si>
    <t>IX</t>
  </si>
  <si>
    <t>Salaries &amp;Allowances</t>
  </si>
  <si>
    <t>TA</t>
  </si>
  <si>
    <t>Pay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</si>
  <si>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</si>
  <si>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</si>
  <si>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</si>
  <si>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</si>
  <si>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</si>
  <si>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</si>
  <si>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</si>
  <si>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</si>
  <si>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</si>
  <si>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</si>
  <si>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</si>
  <si>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</si>
  <si>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</si>
  <si>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</si>
  <si>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</si>
  <si>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short term course materials,remuneration etc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</si>
  <si>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</si>
  <si>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</si>
  <si>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</si>
  <si>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</si>
  <si>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</si>
  <si>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</si>
  <si>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</si>
  <si>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</si>
  <si>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</si>
  <si>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</si>
  <si>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</si>
  <si>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Registration fee</t>
  </si>
  <si>
    <t>Exam Fee (IHRD)</t>
  </si>
  <si>
    <t>XV</t>
  </si>
  <si>
    <t>Other incomes</t>
  </si>
  <si>
    <t>Internet fee</t>
  </si>
  <si>
    <t>Miscellaneous</t>
  </si>
  <si>
    <t>SL NO</t>
  </si>
  <si>
    <t>Particulars</t>
  </si>
  <si>
    <t>Addition</t>
  </si>
  <si>
    <t>Sales</t>
  </si>
  <si>
    <t>Total</t>
  </si>
  <si>
    <t>Rate</t>
  </si>
  <si>
    <t>Computer</t>
  </si>
  <si>
    <t>Furniture &amp; Fittings</t>
  </si>
  <si>
    <t xml:space="preserve">Library </t>
  </si>
  <si>
    <t>College of Applied Science, Calicut</t>
  </si>
  <si>
    <t>College Of Applied Science  , Calicut</t>
  </si>
  <si>
    <t>Fee</t>
  </si>
  <si>
    <t>Students amenities</t>
  </si>
  <si>
    <t>Exam fee</t>
  </si>
  <si>
    <t>Bank interest</t>
  </si>
  <si>
    <t>Arts&amp;sports</t>
  </si>
  <si>
    <t>Bus coupons</t>
  </si>
  <si>
    <t>Cancellation of DD</t>
  </si>
  <si>
    <t>LIC</t>
  </si>
  <si>
    <t>MCA</t>
  </si>
  <si>
    <t>BSc</t>
  </si>
  <si>
    <t>MSc</t>
  </si>
  <si>
    <t>Other fees/Fines etc</t>
  </si>
  <si>
    <t>1.Course fees</t>
  </si>
  <si>
    <t>2.IHRD course fee</t>
  </si>
  <si>
    <t>3.Project Guidance fee</t>
  </si>
  <si>
    <t>a.Internet fee</t>
  </si>
  <si>
    <t>b.Spcl. Fee -BSc/MSc/MCA</t>
  </si>
  <si>
    <t>Exam fee(BSc)</t>
  </si>
  <si>
    <t>Fee for RTI</t>
  </si>
  <si>
    <t>Sale of tender form</t>
  </si>
  <si>
    <t>Reg. fee IHRD Course</t>
  </si>
  <si>
    <t>Sale of old newspaper</t>
  </si>
  <si>
    <t>Fee for certificate verification</t>
  </si>
  <si>
    <t>Refund of Exp.DCA Valuation camp from HQ</t>
  </si>
  <si>
    <t>Refund of Exp.for interview to O/A</t>
  </si>
  <si>
    <t>Fine for Library books</t>
  </si>
  <si>
    <t>Bank commission</t>
  </si>
  <si>
    <t>Amt received for conduct of written exam for IB Dept.</t>
  </si>
  <si>
    <t>Deposits&amp;Advances</t>
  </si>
  <si>
    <t>Debt head: Unfunded debt</t>
  </si>
  <si>
    <t>CD</t>
  </si>
  <si>
    <t>SD/EMD</t>
  </si>
  <si>
    <t>Remittances</t>
  </si>
  <si>
    <t xml:space="preserve">CPF subscription&amp;Repayment of loan </t>
  </si>
  <si>
    <t>CPF contribution</t>
  </si>
  <si>
    <t>Gratuity</t>
  </si>
  <si>
    <t>Salary recovery</t>
  </si>
  <si>
    <t>Adv. from CPF</t>
  </si>
  <si>
    <t>IT</t>
  </si>
  <si>
    <t>Prof.Tax</t>
  </si>
  <si>
    <t>Group Personal Insurance</t>
  </si>
  <si>
    <t>VAT</t>
  </si>
  <si>
    <t>Sale proceeds of application form</t>
  </si>
  <si>
    <t>a.BSc</t>
  </si>
  <si>
    <t>b.MSc</t>
  </si>
  <si>
    <t>c.IHRD short term course</t>
  </si>
  <si>
    <t>d.Sale of tender form</t>
  </si>
  <si>
    <t>Documentation fee for PGDCA/DCA</t>
  </si>
  <si>
    <t xml:space="preserve">Exam fee </t>
  </si>
  <si>
    <t>a.IHRD Course</t>
  </si>
  <si>
    <t>Edl.concession to SC/ST/OEC</t>
  </si>
  <si>
    <t>Edl. Concession to Lakshadeep Students</t>
  </si>
  <si>
    <t>b.BSc</t>
  </si>
  <si>
    <t>c.MSc</t>
  </si>
  <si>
    <t>d.MCA</t>
  </si>
  <si>
    <t>Fee to be refunded to SC Dept.</t>
  </si>
  <si>
    <t>Fee to be refunded to students</t>
  </si>
  <si>
    <t>UTY union fee refunded to students</t>
  </si>
  <si>
    <t>Uty Arts&amp; Sports fee</t>
  </si>
  <si>
    <t>Uty Recog. Fee</t>
  </si>
  <si>
    <t>Regn. Fee refunded to students</t>
  </si>
  <si>
    <t>Payment for Help Desk</t>
  </si>
  <si>
    <t>PTA fund to be refunded to Students</t>
  </si>
  <si>
    <t>Adv. Of LSG/Stipend received SC Dept.</t>
  </si>
  <si>
    <t>Skill Development programme Fund</t>
  </si>
  <si>
    <t>c.MCA</t>
  </si>
  <si>
    <t>CPF closure (Tep.Advance)</t>
  </si>
  <si>
    <t>Adv. From CPF(NRA)</t>
  </si>
  <si>
    <t>Temp. adv. From CPF</t>
  </si>
  <si>
    <t>Onam advance recovery</t>
  </si>
  <si>
    <t>Edl.loan from bank to students</t>
  </si>
  <si>
    <t>Exam fee to be refunded to SC students</t>
  </si>
  <si>
    <t>Exam fee to be refunded to  students(regular)</t>
  </si>
  <si>
    <t>Reimbursement of salary(90%)</t>
  </si>
  <si>
    <t>Sale of User fruit</t>
  </si>
  <si>
    <t>Scholarship from SIMTEX Dept.</t>
  </si>
  <si>
    <t>Merit cum means Scholarship</t>
  </si>
  <si>
    <t>Spcl fees/Students amenities</t>
  </si>
  <si>
    <t>Reg. fee of Project Guidance</t>
  </si>
  <si>
    <t>2.Kerala state co-operative bank</t>
  </si>
  <si>
    <t>3.ICICI bank</t>
  </si>
  <si>
    <t>1.SBT</t>
  </si>
  <si>
    <t xml:space="preserve">SB A/C </t>
  </si>
  <si>
    <t>a.Pay</t>
  </si>
  <si>
    <t>b.DA</t>
  </si>
  <si>
    <t>c.HRA</t>
  </si>
  <si>
    <t>d.CCA</t>
  </si>
  <si>
    <t>e.Other allowance</t>
  </si>
  <si>
    <t>f.Fest. Allowance</t>
  </si>
  <si>
    <t>g.Bonus</t>
  </si>
  <si>
    <t>h.Onam adv.</t>
  </si>
  <si>
    <t>i.Increment arrears</t>
  </si>
  <si>
    <t>CPF</t>
  </si>
  <si>
    <t>Contribution to Gratuity</t>
  </si>
  <si>
    <t>Travelling allowance</t>
  </si>
  <si>
    <t>Medical reimbursement</t>
  </si>
  <si>
    <t>Contingencies</t>
  </si>
  <si>
    <t>1.Telephone charges</t>
  </si>
  <si>
    <t>2.Electricity charges</t>
  </si>
  <si>
    <t>3.Advertisement charges</t>
  </si>
  <si>
    <t>4.Stationery&amp;printing</t>
  </si>
  <si>
    <t>5.Office expenses</t>
  </si>
  <si>
    <t>6.Other items</t>
  </si>
  <si>
    <t>a.Courier expense</t>
  </si>
  <si>
    <t>b.Postage</t>
  </si>
  <si>
    <t>c.Renewal charge BSNL Broad Band Connection</t>
  </si>
  <si>
    <t>d.Freight&amp;Transport labour</t>
  </si>
  <si>
    <t>e.Fee refund of BSc,MSc,MCA</t>
  </si>
  <si>
    <t>f.Removal of waste from Premises</t>
  </si>
  <si>
    <t>g.Premises cleaning charges</t>
  </si>
  <si>
    <t>h.Bank charges</t>
  </si>
  <si>
    <t>i.Exp.for interview to O/A</t>
  </si>
  <si>
    <t>j.Exp.for onam fest. 2011</t>
  </si>
  <si>
    <t>k.Temp. Traveller Insurance Scheme</t>
  </si>
  <si>
    <t>l.Bathroom cleaning materials</t>
  </si>
  <si>
    <t>Maintenance of building</t>
  </si>
  <si>
    <t>Maintenance of car /vehicles</t>
  </si>
  <si>
    <t>Manitenance of machinery&amp;equipments</t>
  </si>
  <si>
    <t>Audit fee</t>
  </si>
  <si>
    <t>Administration fee to HQ</t>
  </si>
  <si>
    <t>Pro.Affili. Fee paid to CLT</t>
  </si>
  <si>
    <t>Inspection fee to AICTE(MCA)</t>
  </si>
  <si>
    <t>Administration fee paid to CLT Uty</t>
  </si>
  <si>
    <t>Students stationery</t>
  </si>
  <si>
    <t>Capital expenditure</t>
  </si>
  <si>
    <t>M&amp;E</t>
  </si>
  <si>
    <t>Computers</t>
  </si>
  <si>
    <t>Others</t>
  </si>
  <si>
    <t>Printers</t>
  </si>
  <si>
    <t>Electric/Electronic equipments</t>
  </si>
  <si>
    <t>Furniture</t>
  </si>
  <si>
    <t>Library</t>
  </si>
  <si>
    <t>Books</t>
  </si>
  <si>
    <t>periodicals/journals</t>
  </si>
  <si>
    <t>Others(Library card/spiral binding)</t>
  </si>
  <si>
    <t>Maintanence of furniture</t>
  </si>
  <si>
    <t>Refund of exam fee paid</t>
  </si>
  <si>
    <t>Fund transferred to IHRD HQrs</t>
  </si>
  <si>
    <t>Loans &amp; Advances</t>
  </si>
  <si>
    <t>Unfunded debt</t>
  </si>
  <si>
    <t>Refund of CD</t>
  </si>
  <si>
    <t>Refund of SD/EMD</t>
  </si>
  <si>
    <t>Payment of adv. From CPF</t>
  </si>
  <si>
    <t>Payment of NRA from CPF</t>
  </si>
  <si>
    <t>Closure of Temp.adv.from CPF</t>
  </si>
  <si>
    <t>Remittance towards LIC</t>
  </si>
  <si>
    <t>Prof. tax</t>
  </si>
  <si>
    <t>Refund of Edl concession to SC dept</t>
  </si>
  <si>
    <t>CPF Closure</t>
  </si>
  <si>
    <t>Interest on IT</t>
  </si>
  <si>
    <t>Remittance of IT</t>
  </si>
  <si>
    <t>Expenses of Skill development programme</t>
  </si>
  <si>
    <t>a.M&amp;E</t>
  </si>
  <si>
    <t>i.Computer Accessories</t>
  </si>
  <si>
    <t>ii.Electronics tools</t>
  </si>
  <si>
    <t>iii.Electronics Equipments</t>
  </si>
  <si>
    <t>iv.Electronic equipments&amp;Consumables</t>
  </si>
  <si>
    <t>v.Green Glass Board</t>
  </si>
  <si>
    <t>b.Stationery&amp;Printing</t>
  </si>
  <si>
    <t>c.Miscellaneous</t>
  </si>
  <si>
    <t>Minority Scholarship to Students</t>
  </si>
  <si>
    <t>Exp. For the conduct of written exam for IB Dept.</t>
  </si>
  <si>
    <t>Sale proceeds of appli. Form</t>
  </si>
  <si>
    <t>a.IHRD course</t>
  </si>
  <si>
    <t>c.MSc.</t>
  </si>
  <si>
    <t>i.IHRD Course</t>
  </si>
  <si>
    <t>Exam fee refunded to SC students(Regular)</t>
  </si>
  <si>
    <t>Refund of Fee</t>
  </si>
  <si>
    <t>Fee for starting new college</t>
  </si>
  <si>
    <t xml:space="preserve">Refund of Edl loan sanctioned </t>
  </si>
  <si>
    <t xml:space="preserve">Remuneration from Uty </t>
  </si>
  <si>
    <t>1.MSc</t>
  </si>
  <si>
    <t>2.MCA</t>
  </si>
  <si>
    <t>3.BSc</t>
  </si>
  <si>
    <t>Reimbursement of 90% TF&amp;SF</t>
  </si>
  <si>
    <t>Publishing charge of tender</t>
  </si>
  <si>
    <t>m.exp.option regn. For admn.to pro.degree course 2011</t>
  </si>
  <si>
    <t>n..Exp. Option blood Group detection camp</t>
  </si>
  <si>
    <t>o.Exp. Conduct for DCA valuation Camp</t>
  </si>
  <si>
    <t>p.Processing fee extension of AICTE approval</t>
  </si>
  <si>
    <t>q.Miscellaneous</t>
  </si>
  <si>
    <t>FD</t>
  </si>
  <si>
    <t>Advances</t>
  </si>
  <si>
    <t>Fixed Deposit</t>
  </si>
  <si>
    <t>Telephone Deposit</t>
  </si>
  <si>
    <t>Electricity Deposit</t>
  </si>
  <si>
    <t>Inter unit Accounts</t>
  </si>
  <si>
    <t>Inter Units Accounts (Assets)</t>
  </si>
  <si>
    <t>Inter Units Accounts(liabilities)</t>
  </si>
  <si>
    <t>Administration fee</t>
  </si>
  <si>
    <t>Vehicle</t>
  </si>
  <si>
    <t>Machinery &amp; Equipments</t>
  </si>
  <si>
    <t>Building</t>
  </si>
  <si>
    <t>DA</t>
  </si>
  <si>
    <t>HRA</t>
  </si>
  <si>
    <t>CCA</t>
  </si>
  <si>
    <t>Fest. Allowance</t>
  </si>
  <si>
    <t>Bonus</t>
  </si>
  <si>
    <t>Increment arrears</t>
  </si>
  <si>
    <t>Advertisement charges</t>
  </si>
  <si>
    <t>IHRD Course fee</t>
  </si>
  <si>
    <t>Special fees</t>
  </si>
  <si>
    <t>Project guidance fee</t>
  </si>
  <si>
    <t>Courier expense</t>
  </si>
  <si>
    <t>Postage</t>
  </si>
  <si>
    <t>Renewal charge BSNL Broad Band Connection</t>
  </si>
  <si>
    <t>Freight&amp;Transport labour</t>
  </si>
  <si>
    <t>Fee refund of BSc,MSc,MCA</t>
  </si>
  <si>
    <t>Removal of waste from Premises</t>
  </si>
  <si>
    <t>Premises cleaning charges</t>
  </si>
  <si>
    <t>Exp.for interview to O/A</t>
  </si>
  <si>
    <t>Exp.for onam fest. 2011</t>
  </si>
  <si>
    <t>Temp. Traveller Insurance Scheme</t>
  </si>
  <si>
    <t>Bathroom cleaning materials</t>
  </si>
  <si>
    <t>exp.option regn. For admn.to pro.degree course 2011</t>
  </si>
  <si>
    <t>Exp. Option blood Group detection camp</t>
  </si>
  <si>
    <t>Exp. Conduct for DCA valuation Camp</t>
  </si>
  <si>
    <t>Processing fee extension of AICTE approval</t>
  </si>
  <si>
    <t>Onam advance</t>
  </si>
  <si>
    <t>Electric&amp; electronic equipments</t>
  </si>
  <si>
    <t>Computer Accessories</t>
  </si>
  <si>
    <t>Electronics tools</t>
  </si>
  <si>
    <t>Electronics Equipments</t>
  </si>
  <si>
    <t>Electronic equipments&amp;Consumables</t>
  </si>
  <si>
    <t>Green Glass Board</t>
  </si>
  <si>
    <t>Stationery&amp;Printing</t>
  </si>
  <si>
    <t>Sale proceeds of appli. Form(IHRD course)</t>
  </si>
  <si>
    <t>Add:Closure of Temp.adv.from CPF</t>
  </si>
  <si>
    <t>Add:Temp. adv. From CPF</t>
  </si>
  <si>
    <t>Exam fee (IHRD Course)</t>
  </si>
  <si>
    <t>IHRD short term course</t>
  </si>
  <si>
    <t>Deposits&amp;Advances Loan from IHRD</t>
  </si>
  <si>
    <t>Schedule  X - Fixed Assets</t>
  </si>
  <si>
    <t>XVI</t>
  </si>
  <si>
    <t>XVII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</si>
  <si>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</si>
  <si>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</si>
  <si>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</si>
  <si>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t>W.D.V as on                                      01-04-2011</t>
  </si>
  <si>
    <t>W.D.V as on                                            31-03-2012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</si>
</sst>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0">
    <xf numFmtId="0" fontId="0" fillId="0" borderId="0" xfId="0"/>
    <xf numFmtId="43" fontId="0" fillId="0" borderId="14" xfId="1" applyFont="1" applyFill="1" applyBorder="1"/>
    <xf numFmtId="0" fontId="0" fillId="0" borderId="14" xfId="0" applyFill="1" applyBorder="1"/>
    <xf numFmtId="0" fontId="0" fillId="0" borderId="13" xfId="0" applyFill="1" applyBorder="1" applyAlignment="1"/>
    <xf numFmtId="0" fontId="0" fillId="0" borderId="0" xfId="0" applyFill="1" applyBorder="1"/>
    <xf numFmtId="0" fontId="0" fillId="0" borderId="13" xfId="0" applyFont="1" applyFill="1" applyBorder="1" applyAlignment="1"/>
    <xf numFmtId="0" fontId="2" fillId="0" borderId="0" xfId="0" applyFont="1" applyFill="1" applyBorder="1"/>
    <xf numFmtId="0" fontId="0" fillId="0" borderId="13" xfId="0" applyFill="1" applyBorder="1"/>
    <xf numFmtId="0" fontId="0" fillId="0" borderId="0" xfId="0" applyFont="1" applyFill="1" applyBorder="1" applyAlignment="1"/>
    <xf numFmtId="43" fontId="0" fillId="0" borderId="0" xfId="0" applyNumberForma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43" fontId="2" fillId="0" borderId="11" xfId="1" applyFont="1" applyFill="1" applyBorder="1" applyAlignment="1">
      <alignment horizontal="left"/>
    </xf>
    <xf numFmtId="43" fontId="2" fillId="0" borderId="3" xfId="0" applyNumberFormat="1" applyFont="1" applyFill="1" applyBorder="1"/>
    <xf numFmtId="0" fontId="0" fillId="0" borderId="1" xfId="0" applyFont="1" applyFill="1" applyBorder="1" applyAlignment="1"/>
    <xf numFmtId="0" fontId="2" fillId="0" borderId="3" xfId="0" applyFont="1" applyFill="1" applyBorder="1" applyAlignment="1"/>
    <xf numFmtId="0" fontId="2" fillId="0" borderId="12" xfId="0" applyFont="1" applyFill="1" applyBorder="1" applyAlignment="1">
      <alignment horizontal="left"/>
    </xf>
    <xf numFmtId="43" fontId="1" fillId="0" borderId="11" xfId="1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43" fontId="2" fillId="0" borderId="14" xfId="1" applyFont="1" applyFill="1" applyBorder="1" applyAlignment="1">
      <alignment horizontal="center"/>
    </xf>
    <xf numFmtId="43" fontId="2" fillId="0" borderId="12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17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0" fontId="4" fillId="0" borderId="13" xfId="0" applyFont="1" applyFill="1" applyBorder="1" applyAlignment="1"/>
    <xf numFmtId="43" fontId="0" fillId="0" borderId="12" xfId="1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Font="1" applyFill="1" applyBorder="1" applyAlignment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0" xfId="0" applyFill="1"/>
    <xf numFmtId="0" fontId="0" fillId="0" borderId="0" xfId="0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0" fillId="0" borderId="13" xfId="0" applyFont="1" applyFill="1" applyBorder="1"/>
    <xf numFmtId="0" fontId="2" fillId="0" borderId="13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43" fontId="0" fillId="0" borderId="13" xfId="1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0" fontId="2" fillId="0" borderId="12" xfId="0" applyFont="1" applyFill="1" applyBorder="1" applyAlignment="1"/>
    <xf numFmtId="0" fontId="5" fillId="0" borderId="13" xfId="0" applyFont="1" applyFill="1" applyBorder="1" applyAlignment="1"/>
    <xf numFmtId="43" fontId="1" fillId="0" borderId="12" xfId="1" applyFont="1" applyFill="1" applyBorder="1" applyAlignment="1"/>
    <xf numFmtId="43" fontId="1" fillId="0" borderId="6" xfId="1" applyFont="1" applyFill="1" applyBorder="1" applyAlignment="1"/>
    <xf numFmtId="43" fontId="0" fillId="0" borderId="17" xfId="1" applyFont="1" applyFill="1" applyBorder="1" applyAlignment="1">
      <alignment horizontal="left"/>
    </xf>
    <xf numFmtId="43" fontId="0" fillId="0" borderId="12" xfId="1" applyFont="1" applyFill="1" applyBorder="1"/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43" fontId="0" fillId="2" borderId="14" xfId="1" applyFont="1" applyFill="1" applyBorder="1" applyAlignment="1">
      <alignment horizontal="left"/>
    </xf>
    <xf numFmtId="0" fontId="0" fillId="2" borderId="0" xfId="0" applyFont="1" applyFill="1" applyBorder="1"/>
    <xf numFmtId="0" fontId="0" fillId="2" borderId="12" xfId="0" applyFont="1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0" fillId="2" borderId="13" xfId="0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43" fontId="7" fillId="0" borderId="14" xfId="1" applyFont="1" applyBorder="1"/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7" fillId="0" borderId="13" xfId="0" applyFont="1" applyBorder="1"/>
    <xf numFmtId="43" fontId="7" fillId="0" borderId="12" xfId="1" applyFont="1" applyBorder="1"/>
    <xf numFmtId="43" fontId="7" fillId="0" borderId="13" xfId="1" applyFont="1" applyBorder="1"/>
    <xf numFmtId="43" fontId="8" fillId="0" borderId="10" xfId="1" applyFont="1" applyBorder="1"/>
    <xf numFmtId="0" fontId="8" fillId="0" borderId="10" xfId="0" applyFont="1" applyBorder="1"/>
    <xf numFmtId="0" fontId="8" fillId="0" borderId="10" xfId="0" applyFont="1" applyBorder="1" applyAlignment="1">
      <alignment horizontal="center"/>
    </xf>
    <xf numFmtId="0" fontId="8" fillId="0" borderId="9" xfId="0" applyFont="1" applyBorder="1"/>
    <xf numFmtId="43" fontId="8" fillId="0" borderId="16" xfId="1" applyFont="1" applyBorder="1"/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0" xfId="0" applyFont="1" applyFill="1"/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10" xfId="0" applyFont="1" applyFill="1" applyBorder="1" applyAlignment="1">
      <alignment horizontal="center"/>
    </xf>
    <xf numFmtId="43" fontId="7" fillId="0" borderId="14" xfId="1" applyFont="1" applyFill="1" applyBorder="1"/>
    <xf numFmtId="0" fontId="7" fillId="0" borderId="14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13" xfId="0" applyFont="1" applyFill="1" applyBorder="1"/>
    <xf numFmtId="43" fontId="7" fillId="0" borderId="12" xfId="1" applyFont="1" applyFill="1" applyBorder="1"/>
    <xf numFmtId="0" fontId="7" fillId="0" borderId="14" xfId="0" applyFont="1" applyFill="1" applyBorder="1" applyAlignment="1">
      <alignment horizontal="center" vertical="center"/>
    </xf>
    <xf numFmtId="0" fontId="7" fillId="0" borderId="0" xfId="0" applyFont="1" applyFill="1" applyBorder="1"/>
    <xf numFmtId="43" fontId="8" fillId="0" borderId="10" xfId="1" applyFont="1" applyFill="1" applyBorder="1"/>
    <xf numFmtId="0" fontId="8" fillId="0" borderId="10" xfId="0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9" xfId="0" applyFont="1" applyFill="1" applyBorder="1"/>
    <xf numFmtId="43" fontId="8" fillId="0" borderId="16" xfId="1" applyFont="1" applyFill="1" applyBorder="1"/>
    <xf numFmtId="43" fontId="8" fillId="0" borderId="0" xfId="0" applyNumberFormat="1" applyFont="1" applyFill="1"/>
    <xf numFmtId="0" fontId="7" fillId="0" borderId="7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8" xfId="0" applyFont="1" applyFill="1" applyBorder="1"/>
    <xf numFmtId="0" fontId="7" fillId="0" borderId="12" xfId="0" applyFont="1" applyFill="1" applyBorder="1"/>
    <xf numFmtId="0" fontId="9" fillId="0" borderId="14" xfId="0" applyFont="1" applyFill="1" applyBorder="1"/>
    <xf numFmtId="0" fontId="7" fillId="0" borderId="14" xfId="0" applyFont="1" applyFill="1" applyBorder="1" applyAlignment="1">
      <alignment wrapText="1"/>
    </xf>
    <xf numFmtId="43" fontId="8" fillId="0" borderId="12" xfId="1" applyFont="1" applyFill="1" applyBorder="1"/>
    <xf numFmtId="43" fontId="7" fillId="0" borderId="17" xfId="1" applyFont="1" applyFill="1" applyBorder="1"/>
    <xf numFmtId="0" fontId="7" fillId="0" borderId="13" xfId="0" applyFont="1" applyFill="1" applyBorder="1" applyAlignment="1"/>
    <xf numFmtId="43" fontId="7" fillId="0" borderId="13" xfId="1" applyFont="1" applyFill="1" applyBorder="1"/>
    <xf numFmtId="43" fontId="7" fillId="0" borderId="4" xfId="1" applyFont="1" applyFill="1" applyBorder="1"/>
    <xf numFmtId="43" fontId="7" fillId="0" borderId="4" xfId="1" applyFont="1" applyFill="1" applyBorder="1" applyAlignment="1">
      <alignment wrapText="1"/>
    </xf>
    <xf numFmtId="43" fontId="7" fillId="0" borderId="14" xfId="1" applyFont="1" applyFill="1" applyBorder="1" applyAlignment="1">
      <alignment wrapText="1"/>
    </xf>
    <xf numFmtId="43" fontId="7" fillId="0" borderId="18" xfId="1" applyFont="1" applyFill="1" applyBorder="1" applyAlignment="1">
      <alignment wrapText="1"/>
    </xf>
    <xf numFmtId="0" fontId="7" fillId="0" borderId="19" xfId="0" applyFont="1" applyFill="1" applyBorder="1"/>
    <xf numFmtId="43" fontId="7" fillId="0" borderId="13" xfId="1" applyFont="1" applyFill="1" applyBorder="1" applyAlignment="1">
      <alignment horizontal="left"/>
    </xf>
    <xf numFmtId="0" fontId="7" fillId="0" borderId="17" xfId="0" applyFont="1" applyFill="1" applyBorder="1" applyAlignment="1">
      <alignment wrapText="1"/>
    </xf>
    <xf numFmtId="43" fontId="7" fillId="0" borderId="6" xfId="1" applyFont="1" applyFill="1" applyBorder="1"/>
    <xf numFmtId="43" fontId="8" fillId="0" borderId="6" xfId="1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4" xfId="0" applyFont="1" applyFill="1" applyBorder="1"/>
    <xf numFmtId="0" fontId="7" fillId="0" borderId="11" xfId="0" applyFont="1" applyFill="1" applyBorder="1" applyAlignment="1">
      <alignment horizontal="center"/>
    </xf>
    <xf numFmtId="0" fontId="9" fillId="0" borderId="1" xfId="0" applyFont="1" applyFill="1" applyBorder="1"/>
    <xf numFmtId="43" fontId="7" fillId="0" borderId="1" xfId="1" applyFont="1" applyFill="1" applyBorder="1"/>
    <xf numFmtId="43" fontId="7" fillId="0" borderId="11" xfId="1" applyFont="1" applyFill="1" applyBorder="1"/>
    <xf numFmtId="43" fontId="8" fillId="0" borderId="3" xfId="1" applyFont="1" applyFill="1" applyBorder="1"/>
    <xf numFmtId="0" fontId="9" fillId="0" borderId="0" xfId="0" applyFont="1" applyFill="1" applyBorder="1"/>
    <xf numFmtId="0" fontId="9" fillId="0" borderId="14" xfId="0" applyFont="1" applyBorder="1"/>
    <xf numFmtId="0" fontId="7" fillId="0" borderId="12" xfId="0" applyFont="1" applyBorder="1"/>
    <xf numFmtId="0" fontId="7" fillId="0" borderId="0" xfId="0" applyFont="1" applyBorder="1" applyAlignment="1"/>
    <xf numFmtId="0" fontId="8" fillId="0" borderId="0" xfId="0" applyFont="1" applyBorder="1" applyAlignment="1"/>
    <xf numFmtId="0" fontId="7" fillId="0" borderId="0" xfId="0" applyFont="1" applyBorder="1"/>
    <xf numFmtId="43" fontId="8" fillId="0" borderId="12" xfId="1" applyFont="1" applyBorder="1"/>
    <xf numFmtId="0" fontId="7" fillId="0" borderId="13" xfId="0" applyFont="1" applyBorder="1" applyAlignment="1"/>
    <xf numFmtId="43" fontId="7" fillId="0" borderId="17" xfId="1" applyFont="1" applyBorder="1"/>
    <xf numFmtId="0" fontId="7" fillId="0" borderId="13" xfId="0" applyFont="1" applyBorder="1" applyAlignment="1">
      <alignment horizontal="left"/>
    </xf>
    <xf numFmtId="0" fontId="7" fillId="0" borderId="13" xfId="0" applyFont="1" applyBorder="1" applyAlignment="1">
      <alignment wrapText="1"/>
    </xf>
    <xf numFmtId="0" fontId="7" fillId="0" borderId="13" xfId="0" applyFont="1" applyFill="1" applyBorder="1" applyAlignment="1">
      <alignment wrapText="1"/>
    </xf>
    <xf numFmtId="43" fontId="7" fillId="0" borderId="11" xfId="1" applyFont="1" applyBorder="1"/>
    <xf numFmtId="43" fontId="7" fillId="0" borderId="14" xfId="0" applyNumberFormat="1" applyFont="1" applyBorder="1"/>
    <xf numFmtId="0" fontId="7" fillId="0" borderId="12" xfId="0" applyFont="1" applyBorder="1" applyAlignment="1">
      <alignment wrapText="1"/>
    </xf>
    <xf numFmtId="0" fontId="9" fillId="0" borderId="12" xfId="0" applyFont="1" applyBorder="1"/>
    <xf numFmtId="0" fontId="7" fillId="0" borderId="0" xfId="0" applyFont="1" applyBorder="1" applyAlignment="1">
      <alignment horizontal="left"/>
    </xf>
    <xf numFmtId="0" fontId="7" fillId="0" borderId="13" xfId="0" applyFont="1" applyBorder="1" applyAlignment="1">
      <alignment horizontal="left" wrapText="1"/>
    </xf>
    <xf numFmtId="0" fontId="7" fillId="0" borderId="17" xfId="0" applyFont="1" applyBorder="1"/>
    <xf numFmtId="43" fontId="8" fillId="0" borderId="6" xfId="1" applyFont="1" applyBorder="1"/>
    <xf numFmtId="0" fontId="7" fillId="0" borderId="1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5" xfId="0" applyFont="1" applyBorder="1"/>
    <xf numFmtId="0" fontId="7" fillId="0" borderId="4" xfId="0" applyFont="1" applyBorder="1"/>
    <xf numFmtId="0" fontId="7" fillId="0" borderId="11" xfId="0" applyFont="1" applyBorder="1" applyAlignment="1">
      <alignment horizontal="center"/>
    </xf>
    <xf numFmtId="0" fontId="9" fillId="0" borderId="1" xfId="0" applyFont="1" applyBorder="1"/>
    <xf numFmtId="43" fontId="8" fillId="0" borderId="3" xfId="1" applyFont="1" applyBorder="1"/>
    <xf numFmtId="0" fontId="7" fillId="0" borderId="7" xfId="0" applyFont="1" applyBorder="1" applyAlignment="1">
      <alignment horizontal="center"/>
    </xf>
    <xf numFmtId="9" fontId="7" fillId="0" borderId="14" xfId="2" applyFont="1" applyBorder="1"/>
    <xf numFmtId="9" fontId="7" fillId="0" borderId="12" xfId="2" applyFont="1" applyBorder="1"/>
    <xf numFmtId="43" fontId="8" fillId="0" borderId="8" xfId="1" applyFont="1" applyBorder="1"/>
    <xf numFmtId="0" fontId="8" fillId="0" borderId="8" xfId="0" applyFont="1" applyBorder="1"/>
    <xf numFmtId="0" fontId="7" fillId="0" borderId="13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3"/>
  <sheetViews>
    <sheetView workbookViewId="0">
      <selection activeCell="E79" sqref="E79:E81"/>
    </sheetView>
  </sheetViews>
  <sheetFormatPr defaultRowHeight="15"/>
  <cols>
    <col min="4" max="4" width="13.28515625" bestFit="1" customWidth="1"/>
    <col min="5" max="5" width="14.28515625" bestFit="1" customWidth="1"/>
    <col min="6" max="6" width="10.140625" customWidth="1"/>
    <col min="7" max="7" width="19.28515625" customWidth="1"/>
    <col min="8" max="8" width="14" bestFit="1" customWidth="1"/>
    <col min="9" max="9" width="13.28515625" bestFit="1" customWidth="1"/>
    <col min="10" max="10" width="14.28515625" bestFit="1" customWidth="1"/>
  </cols>
  <sheetData>
    <row r="1" spans="1:10">
      <c r="A1" s="77" t="s">
        <v>103</v>
      </c>
      <c r="B1" s="78"/>
      <c r="C1" s="78"/>
      <c r="D1" s="78"/>
      <c r="E1" s="78"/>
      <c r="F1" s="78"/>
      <c r="G1" s="78"/>
      <c r="H1" s="78"/>
      <c r="I1" s="78"/>
      <c r="J1" s="79"/>
    </row>
    <row r="2" spans="1:10">
      <c r="A2" s="80"/>
      <c r="B2" s="81"/>
      <c r="C2" s="81"/>
      <c r="D2" s="81"/>
      <c r="E2" s="81"/>
      <c r="F2" s="81"/>
      <c r="G2" s="81"/>
      <c r="H2" s="81"/>
      <c r="I2" s="81"/>
      <c r="J2" s="82"/>
    </row>
    <row r="3" spans="1:10">
      <c r="A3" s="83" t="s">
        <v>0</v>
      </c>
      <c r="B3" s="84"/>
      <c r="C3" s="84"/>
      <c r="D3" s="84"/>
      <c r="E3" s="85"/>
      <c r="F3" s="85"/>
      <c r="G3" s="85"/>
      <c r="H3" s="85"/>
      <c r="I3" s="85"/>
      <c r="J3" s="86"/>
    </row>
    <row r="4" spans="1:10">
      <c r="A4" s="87" t="s">
        <v>1</v>
      </c>
      <c r="B4" s="85"/>
      <c r="C4" s="86"/>
      <c r="D4" s="10"/>
      <c r="E4" s="11" t="s">
        <v>2</v>
      </c>
      <c r="F4" s="87" t="s">
        <v>3</v>
      </c>
      <c r="G4" s="85"/>
      <c r="H4" s="86"/>
      <c r="I4" s="10"/>
      <c r="J4" s="12" t="s">
        <v>2</v>
      </c>
    </row>
    <row r="5" spans="1:10">
      <c r="A5" s="13" t="s">
        <v>4</v>
      </c>
      <c r="B5" s="14"/>
      <c r="C5" s="14"/>
      <c r="D5" s="15"/>
      <c r="E5" s="16"/>
      <c r="F5" s="17" t="s">
        <v>187</v>
      </c>
      <c r="G5" s="14"/>
      <c r="H5" s="18"/>
      <c r="I5" s="19"/>
      <c r="J5" s="20">
        <v>3764574</v>
      </c>
    </row>
    <row r="6" spans="1:10">
      <c r="A6" s="21" t="s">
        <v>5</v>
      </c>
      <c r="B6" s="22"/>
      <c r="C6" s="22"/>
      <c r="D6" s="23">
        <v>1479</v>
      </c>
      <c r="E6" s="24"/>
      <c r="F6" s="3" t="s">
        <v>188</v>
      </c>
      <c r="G6" s="25"/>
      <c r="H6" s="26"/>
      <c r="I6" s="27"/>
      <c r="J6" s="1">
        <v>4401953</v>
      </c>
    </row>
    <row r="7" spans="1:10">
      <c r="A7" s="21" t="s">
        <v>6</v>
      </c>
      <c r="B7" s="22"/>
      <c r="C7" s="22"/>
      <c r="D7" s="23">
        <v>635109</v>
      </c>
      <c r="E7" s="24"/>
      <c r="F7" s="3" t="s">
        <v>189</v>
      </c>
      <c r="G7" s="25"/>
      <c r="H7" s="26"/>
      <c r="I7" s="27"/>
      <c r="J7" s="1">
        <v>207264</v>
      </c>
    </row>
    <row r="8" spans="1:10">
      <c r="A8" s="21" t="s">
        <v>285</v>
      </c>
      <c r="B8" s="22"/>
      <c r="C8" s="22"/>
      <c r="D8" s="28">
        <v>1000000</v>
      </c>
      <c r="E8" s="24">
        <f>SUM(D6:D8)</f>
        <v>1636588</v>
      </c>
      <c r="F8" s="3"/>
      <c r="G8" s="25"/>
      <c r="H8" s="26"/>
      <c r="I8" s="27"/>
      <c r="J8" s="1"/>
    </row>
    <row r="9" spans="1:10">
      <c r="A9" s="29"/>
      <c r="B9" s="30"/>
      <c r="C9" s="31"/>
      <c r="D9" s="32"/>
      <c r="E9" s="33"/>
      <c r="F9" s="3" t="s">
        <v>190</v>
      </c>
      <c r="G9" s="25"/>
      <c r="H9" s="26"/>
      <c r="I9" s="27"/>
      <c r="J9" s="1">
        <v>30961</v>
      </c>
    </row>
    <row r="10" spans="1:10">
      <c r="A10" s="34" t="s">
        <v>104</v>
      </c>
      <c r="B10" s="25"/>
      <c r="C10" s="26"/>
      <c r="D10" s="35"/>
      <c r="E10" s="1"/>
      <c r="F10" s="3" t="s">
        <v>191</v>
      </c>
      <c r="G10" s="25"/>
      <c r="H10" s="26"/>
      <c r="I10" s="27"/>
      <c r="J10" s="1">
        <v>5245</v>
      </c>
    </row>
    <row r="11" spans="1:10">
      <c r="A11" s="3" t="s">
        <v>116</v>
      </c>
      <c r="B11" s="25"/>
      <c r="C11" s="26"/>
      <c r="D11" s="35"/>
      <c r="E11" s="1"/>
      <c r="F11" s="7" t="s">
        <v>192</v>
      </c>
      <c r="G11" s="4"/>
      <c r="H11" s="36"/>
      <c r="I11" s="27"/>
      <c r="J11" s="1">
        <v>58000</v>
      </c>
    </row>
    <row r="12" spans="1:10">
      <c r="A12" s="3" t="s">
        <v>112</v>
      </c>
      <c r="B12" s="25"/>
      <c r="C12" s="26"/>
      <c r="D12" s="35"/>
      <c r="E12" s="1">
        <v>2107600</v>
      </c>
      <c r="F12" s="7" t="s">
        <v>193</v>
      </c>
      <c r="G12" s="4"/>
      <c r="H12" s="36"/>
      <c r="I12" s="27"/>
      <c r="J12" s="1">
        <v>20300</v>
      </c>
    </row>
    <row r="13" spans="1:10">
      <c r="A13" s="3" t="s">
        <v>113</v>
      </c>
      <c r="B13" s="25"/>
      <c r="C13" s="26"/>
      <c r="D13" s="35"/>
      <c r="E13" s="1">
        <v>3656250</v>
      </c>
      <c r="F13" s="7" t="s">
        <v>194</v>
      </c>
      <c r="G13" s="4"/>
      <c r="H13" s="36"/>
      <c r="I13" s="27"/>
      <c r="J13" s="1">
        <v>180500</v>
      </c>
    </row>
    <row r="14" spans="1:10">
      <c r="A14" s="3" t="s">
        <v>114</v>
      </c>
      <c r="B14" s="25"/>
      <c r="C14" s="26"/>
      <c r="D14" s="35"/>
      <c r="E14" s="1">
        <v>1882500</v>
      </c>
      <c r="F14" s="7" t="s">
        <v>195</v>
      </c>
      <c r="G14" s="4"/>
      <c r="H14" s="36"/>
      <c r="I14" s="27"/>
      <c r="J14" s="1">
        <v>2781</v>
      </c>
    </row>
    <row r="15" spans="1:10">
      <c r="A15" s="3" t="s">
        <v>117</v>
      </c>
      <c r="B15" s="8"/>
      <c r="C15" s="37"/>
      <c r="D15" s="35"/>
      <c r="E15" s="1">
        <v>2590000</v>
      </c>
      <c r="F15" s="3" t="s">
        <v>196</v>
      </c>
      <c r="G15" s="25"/>
      <c r="H15" s="26"/>
      <c r="I15" s="38"/>
      <c r="J15" s="1">
        <v>892669</v>
      </c>
    </row>
    <row r="16" spans="1:10">
      <c r="A16" s="3" t="s">
        <v>118</v>
      </c>
      <c r="B16" s="25"/>
      <c r="C16" s="26"/>
      <c r="D16" s="35"/>
      <c r="E16" s="1">
        <v>6000</v>
      </c>
      <c r="F16" s="3" t="s">
        <v>197</v>
      </c>
      <c r="G16" s="25"/>
      <c r="H16" s="26"/>
      <c r="I16" s="27"/>
      <c r="J16" s="1">
        <v>228552</v>
      </c>
    </row>
    <row r="17" spans="1:10">
      <c r="A17" s="3" t="s">
        <v>115</v>
      </c>
      <c r="B17" s="4"/>
      <c r="C17" s="36"/>
      <c r="D17" s="35"/>
      <c r="E17" s="1">
        <v>177480</v>
      </c>
      <c r="F17" s="3" t="s">
        <v>198</v>
      </c>
      <c r="G17" s="25"/>
      <c r="H17" s="26"/>
      <c r="I17" s="27"/>
      <c r="J17" s="1">
        <v>32680</v>
      </c>
    </row>
    <row r="18" spans="1:10">
      <c r="A18" s="3" t="s">
        <v>181</v>
      </c>
      <c r="B18" s="4"/>
      <c r="C18" s="36"/>
      <c r="D18" s="35"/>
      <c r="E18" s="1">
        <v>98000</v>
      </c>
      <c r="F18" s="3" t="s">
        <v>61</v>
      </c>
      <c r="G18" s="25"/>
      <c r="H18" s="26"/>
      <c r="I18" s="27"/>
      <c r="J18" s="1">
        <v>206950</v>
      </c>
    </row>
    <row r="19" spans="1:10">
      <c r="A19" s="3" t="s">
        <v>119</v>
      </c>
      <c r="B19" s="4"/>
      <c r="C19" s="36"/>
      <c r="D19" s="35"/>
      <c r="E19" s="1">
        <v>156600</v>
      </c>
      <c r="F19" s="3" t="s">
        <v>62</v>
      </c>
      <c r="G19" s="25"/>
      <c r="H19" s="26"/>
      <c r="I19" s="27"/>
      <c r="J19" s="1">
        <v>1869953</v>
      </c>
    </row>
    <row r="20" spans="1:10">
      <c r="A20" s="39" t="s">
        <v>120</v>
      </c>
      <c r="B20" s="4"/>
      <c r="C20" s="36"/>
      <c r="D20" s="35"/>
      <c r="E20" s="1">
        <v>1680300</v>
      </c>
      <c r="F20" s="3" t="s">
        <v>199</v>
      </c>
      <c r="G20" s="25"/>
      <c r="H20" s="26"/>
      <c r="I20" s="27"/>
      <c r="J20" s="1">
        <v>2513</v>
      </c>
    </row>
    <row r="21" spans="1:10">
      <c r="A21" s="4" t="s">
        <v>121</v>
      </c>
      <c r="B21" s="25"/>
      <c r="C21" s="26"/>
      <c r="D21" s="35"/>
      <c r="E21" s="1">
        <v>32680</v>
      </c>
      <c r="F21" s="21" t="s">
        <v>200</v>
      </c>
      <c r="G21" s="25"/>
      <c r="H21" s="26"/>
      <c r="I21" s="27"/>
      <c r="J21" s="1">
        <v>0</v>
      </c>
    </row>
    <row r="22" spans="1:10">
      <c r="A22" s="25" t="s">
        <v>107</v>
      </c>
      <c r="B22" s="25"/>
      <c r="C22" s="26"/>
      <c r="D22" s="35"/>
      <c r="E22" s="1">
        <v>61448</v>
      </c>
      <c r="F22" s="40"/>
      <c r="G22" s="25"/>
      <c r="H22" s="26"/>
      <c r="I22" s="27"/>
      <c r="J22" s="1"/>
    </row>
    <row r="23" spans="1:10">
      <c r="A23" s="41" t="s">
        <v>108</v>
      </c>
      <c r="B23" s="25"/>
      <c r="C23" s="26"/>
      <c r="D23" s="35"/>
      <c r="E23" s="1">
        <v>13400</v>
      </c>
      <c r="F23" s="7" t="s">
        <v>201</v>
      </c>
      <c r="G23" s="25"/>
      <c r="H23" s="26"/>
      <c r="I23" s="27"/>
      <c r="J23" s="1">
        <v>7800</v>
      </c>
    </row>
    <row r="24" spans="1:10">
      <c r="A24" s="4" t="s">
        <v>109</v>
      </c>
      <c r="B24" s="25"/>
      <c r="C24" s="26"/>
      <c r="D24" s="35"/>
      <c r="E24" s="1">
        <v>1878</v>
      </c>
      <c r="F24" s="3" t="s">
        <v>202</v>
      </c>
      <c r="G24" s="25"/>
      <c r="H24" s="26"/>
      <c r="I24" s="27"/>
      <c r="J24" s="1">
        <v>208460</v>
      </c>
    </row>
    <row r="25" spans="1:10">
      <c r="A25" s="6" t="s">
        <v>70</v>
      </c>
      <c r="B25" s="25"/>
      <c r="C25" s="26"/>
      <c r="D25" s="35"/>
      <c r="E25" s="1">
        <v>0</v>
      </c>
      <c r="F25" s="7" t="s">
        <v>203</v>
      </c>
      <c r="G25" s="4"/>
      <c r="H25" s="26"/>
      <c r="I25" s="27"/>
      <c r="J25" s="1">
        <v>6125</v>
      </c>
    </row>
    <row r="26" spans="1:10">
      <c r="A26" s="4" t="s">
        <v>110</v>
      </c>
      <c r="B26" s="25"/>
      <c r="C26" s="26"/>
      <c r="D26" s="35"/>
      <c r="E26" s="1">
        <v>1960</v>
      </c>
      <c r="F26" s="3" t="s">
        <v>204</v>
      </c>
      <c r="G26" s="25"/>
      <c r="H26" s="26"/>
      <c r="I26" s="27"/>
      <c r="J26" s="1">
        <v>6576</v>
      </c>
    </row>
    <row r="27" spans="1:10">
      <c r="A27" s="4" t="s">
        <v>122</v>
      </c>
      <c r="B27" s="25"/>
      <c r="C27" s="26"/>
      <c r="D27" s="35"/>
      <c r="E27" s="1">
        <v>30</v>
      </c>
      <c r="F27" s="7" t="s">
        <v>205</v>
      </c>
      <c r="G27" s="25"/>
      <c r="H27" s="26"/>
      <c r="I27" s="27"/>
      <c r="J27" s="1">
        <v>12354</v>
      </c>
    </row>
    <row r="28" spans="1:10">
      <c r="A28" s="4" t="s">
        <v>123</v>
      </c>
      <c r="B28" s="25"/>
      <c r="C28" s="26"/>
      <c r="D28" s="35"/>
      <c r="E28" s="1">
        <v>3744</v>
      </c>
      <c r="F28" s="3" t="s">
        <v>206</v>
      </c>
      <c r="G28" s="41"/>
      <c r="H28" s="26"/>
      <c r="I28" s="27"/>
      <c r="J28" s="1">
        <v>70</v>
      </c>
    </row>
    <row r="29" spans="1:10">
      <c r="A29" s="4" t="s">
        <v>124</v>
      </c>
      <c r="B29" s="25"/>
      <c r="C29" s="26"/>
      <c r="D29" s="35"/>
      <c r="E29" s="1">
        <v>21725</v>
      </c>
      <c r="F29" s="7" t="s">
        <v>207</v>
      </c>
      <c r="G29" s="4"/>
      <c r="H29" s="26"/>
      <c r="I29" s="27"/>
      <c r="J29" s="1">
        <v>0</v>
      </c>
    </row>
    <row r="30" spans="1:10">
      <c r="A30" s="4" t="s">
        <v>125</v>
      </c>
      <c r="B30" s="25"/>
      <c r="C30" s="26"/>
      <c r="D30" s="35"/>
      <c r="E30" s="1">
        <v>1586</v>
      </c>
      <c r="F30" s="7" t="s">
        <v>208</v>
      </c>
      <c r="G30" s="25"/>
      <c r="H30" s="26"/>
      <c r="I30" s="27"/>
      <c r="J30" s="1">
        <v>9129</v>
      </c>
    </row>
    <row r="31" spans="1:10">
      <c r="A31" s="4" t="s">
        <v>126</v>
      </c>
      <c r="B31" s="25"/>
      <c r="C31" s="26"/>
      <c r="D31" s="35"/>
      <c r="E31" s="1">
        <v>1500</v>
      </c>
      <c r="F31" s="7" t="s">
        <v>209</v>
      </c>
      <c r="G31" s="25"/>
      <c r="H31" s="26"/>
      <c r="I31" s="27"/>
      <c r="J31" s="1">
        <v>30873</v>
      </c>
    </row>
    <row r="32" spans="1:10">
      <c r="A32" s="4" t="s">
        <v>127</v>
      </c>
      <c r="B32" s="25"/>
      <c r="C32" s="26"/>
      <c r="D32" s="35"/>
      <c r="E32" s="1">
        <v>16629</v>
      </c>
      <c r="F32" s="3" t="s">
        <v>210</v>
      </c>
      <c r="G32" s="25"/>
      <c r="H32" s="26"/>
      <c r="I32" s="27"/>
      <c r="J32" s="1">
        <v>0</v>
      </c>
    </row>
    <row r="33" spans="1:10">
      <c r="A33" s="3" t="s">
        <v>128</v>
      </c>
      <c r="B33" s="41"/>
      <c r="C33" s="27"/>
      <c r="D33" s="35"/>
      <c r="E33" s="1">
        <v>13776</v>
      </c>
      <c r="F33" s="3" t="s">
        <v>211</v>
      </c>
      <c r="G33" s="25"/>
      <c r="H33" s="26"/>
      <c r="I33" s="27"/>
      <c r="J33" s="1">
        <v>12600</v>
      </c>
    </row>
    <row r="34" spans="1:10">
      <c r="A34" s="3" t="s">
        <v>129</v>
      </c>
      <c r="B34" s="41"/>
      <c r="C34" s="27"/>
      <c r="D34" s="35"/>
      <c r="E34" s="1">
        <v>5162</v>
      </c>
      <c r="F34" s="3" t="s">
        <v>212</v>
      </c>
      <c r="G34" s="25"/>
      <c r="H34" s="26"/>
      <c r="I34" s="27"/>
      <c r="J34" s="1">
        <v>4500</v>
      </c>
    </row>
    <row r="35" spans="1:10">
      <c r="A35" s="39" t="s">
        <v>182</v>
      </c>
      <c r="B35" s="41"/>
      <c r="C35" s="27"/>
      <c r="D35" s="35"/>
      <c r="E35" s="1">
        <v>50</v>
      </c>
      <c r="F35" s="3" t="s">
        <v>213</v>
      </c>
      <c r="G35" s="25"/>
      <c r="H35" s="26"/>
      <c r="I35" s="27"/>
      <c r="J35" s="1">
        <v>400</v>
      </c>
    </row>
    <row r="36" spans="1:10">
      <c r="A36" s="39" t="s">
        <v>130</v>
      </c>
      <c r="B36" s="41"/>
      <c r="C36" s="27"/>
      <c r="D36" s="35"/>
      <c r="E36" s="1">
        <v>25</v>
      </c>
      <c r="F36" s="3" t="s">
        <v>214</v>
      </c>
      <c r="G36" s="25"/>
      <c r="H36" s="26"/>
      <c r="I36" s="38"/>
      <c r="J36" s="1">
        <v>892</v>
      </c>
    </row>
    <row r="37" spans="1:10">
      <c r="A37" s="39" t="s">
        <v>131</v>
      </c>
      <c r="B37" s="41"/>
      <c r="C37" s="27"/>
      <c r="D37" s="35"/>
      <c r="E37" s="1">
        <v>16000</v>
      </c>
      <c r="F37" s="3" t="s">
        <v>215</v>
      </c>
      <c r="G37" s="25"/>
      <c r="H37" s="26"/>
      <c r="I37" s="38"/>
      <c r="J37" s="1">
        <v>0</v>
      </c>
    </row>
    <row r="38" spans="1:10">
      <c r="A38" s="42" t="s">
        <v>133</v>
      </c>
      <c r="B38" s="41"/>
      <c r="C38" s="27"/>
      <c r="D38" s="35"/>
      <c r="E38" s="1">
        <v>0</v>
      </c>
      <c r="F38" s="3" t="s">
        <v>216</v>
      </c>
      <c r="G38" s="25"/>
      <c r="H38" s="26"/>
      <c r="I38" s="38"/>
      <c r="J38" s="1">
        <v>919</v>
      </c>
    </row>
    <row r="39" spans="1:10">
      <c r="A39" s="42" t="s">
        <v>335</v>
      </c>
      <c r="B39" s="41"/>
      <c r="C39" s="27"/>
      <c r="D39" s="35"/>
      <c r="E39" s="1">
        <v>500000</v>
      </c>
      <c r="F39" s="3" t="s">
        <v>217</v>
      </c>
      <c r="G39" s="25"/>
      <c r="H39" s="26"/>
      <c r="I39" s="38"/>
      <c r="J39" s="1">
        <v>12156</v>
      </c>
    </row>
    <row r="40" spans="1:10">
      <c r="A40" s="39" t="s">
        <v>134</v>
      </c>
      <c r="B40" s="41"/>
      <c r="C40" s="27"/>
      <c r="D40" s="35"/>
      <c r="E40" s="1">
        <v>192500</v>
      </c>
      <c r="F40" s="3" t="s">
        <v>218</v>
      </c>
      <c r="G40" s="25"/>
      <c r="H40" s="26"/>
      <c r="I40" s="38"/>
      <c r="J40" s="1">
        <v>1789</v>
      </c>
    </row>
    <row r="41" spans="1:10">
      <c r="A41" s="39"/>
      <c r="B41" s="41"/>
      <c r="C41" s="27"/>
      <c r="D41" s="35"/>
      <c r="E41" s="1"/>
      <c r="F41" s="3" t="s">
        <v>280</v>
      </c>
      <c r="G41" s="25"/>
      <c r="H41" s="26"/>
      <c r="I41" s="38"/>
      <c r="J41" s="1">
        <v>6000</v>
      </c>
    </row>
    <row r="42" spans="1:10">
      <c r="A42" s="39" t="s">
        <v>135</v>
      </c>
      <c r="B42" s="41"/>
      <c r="C42" s="27"/>
      <c r="D42" s="35"/>
      <c r="E42" s="1">
        <v>27313</v>
      </c>
      <c r="F42" s="3" t="s">
        <v>281</v>
      </c>
      <c r="G42" s="25"/>
      <c r="H42" s="26"/>
      <c r="I42" s="38"/>
      <c r="J42" s="1">
        <v>0</v>
      </c>
    </row>
    <row r="43" spans="1:10">
      <c r="A43" s="42" t="s">
        <v>136</v>
      </c>
      <c r="B43" s="41"/>
      <c r="C43" s="27"/>
      <c r="D43" s="35"/>
      <c r="E43" s="1">
        <v>0</v>
      </c>
      <c r="F43" s="3" t="s">
        <v>282</v>
      </c>
      <c r="G43" s="25"/>
      <c r="H43" s="26"/>
      <c r="I43" s="38"/>
      <c r="J43" s="1">
        <v>16229</v>
      </c>
    </row>
    <row r="44" spans="1:10">
      <c r="A44" s="39" t="s">
        <v>137</v>
      </c>
      <c r="B44" s="41"/>
      <c r="C44" s="27"/>
      <c r="D44" s="35"/>
      <c r="E44" s="1">
        <v>1551023</v>
      </c>
      <c r="F44" s="3" t="s">
        <v>283</v>
      </c>
      <c r="G44" s="25"/>
      <c r="H44" s="26"/>
      <c r="I44" s="38"/>
      <c r="J44" s="1">
        <v>10000</v>
      </c>
    </row>
    <row r="45" spans="1:10">
      <c r="A45" s="39" t="s">
        <v>138</v>
      </c>
      <c r="B45" s="41"/>
      <c r="C45" s="27"/>
      <c r="D45" s="35"/>
      <c r="E45" s="1">
        <v>892669</v>
      </c>
      <c r="F45" s="3" t="s">
        <v>284</v>
      </c>
      <c r="G45" s="25"/>
      <c r="H45" s="26"/>
      <c r="I45" s="38"/>
      <c r="J45" s="1">
        <v>219</v>
      </c>
    </row>
    <row r="46" spans="1:10">
      <c r="A46" s="39" t="s">
        <v>111</v>
      </c>
      <c r="B46" s="41"/>
      <c r="C46" s="27"/>
      <c r="D46" s="35"/>
      <c r="E46" s="1">
        <v>136394</v>
      </c>
      <c r="F46" s="3" t="s">
        <v>72</v>
      </c>
      <c r="G46" s="25"/>
      <c r="H46" s="26"/>
      <c r="I46" s="38"/>
      <c r="J46" s="1">
        <v>3806</v>
      </c>
    </row>
    <row r="47" spans="1:10">
      <c r="A47" s="39" t="s">
        <v>139</v>
      </c>
      <c r="B47" s="41"/>
      <c r="C47" s="27"/>
      <c r="D47" s="35"/>
      <c r="E47" s="1">
        <v>228552</v>
      </c>
      <c r="F47" s="39" t="s">
        <v>73</v>
      </c>
      <c r="G47" s="25"/>
      <c r="H47" s="26"/>
      <c r="I47" s="38"/>
      <c r="J47" s="1">
        <v>4314</v>
      </c>
    </row>
    <row r="48" spans="1:10">
      <c r="A48" s="3" t="s">
        <v>140</v>
      </c>
      <c r="B48" s="25"/>
      <c r="C48" s="26"/>
      <c r="D48" s="35"/>
      <c r="E48" s="1">
        <v>9264</v>
      </c>
      <c r="F48" s="7" t="s">
        <v>219</v>
      </c>
      <c r="G48" s="25"/>
      <c r="H48" s="26"/>
      <c r="I48" s="27"/>
      <c r="J48" s="1">
        <v>4642</v>
      </c>
    </row>
    <row r="49" spans="1:10">
      <c r="A49" s="3" t="s">
        <v>141</v>
      </c>
      <c r="B49" s="8"/>
      <c r="C49" s="37"/>
      <c r="D49" s="35"/>
      <c r="E49" s="1">
        <v>0</v>
      </c>
      <c r="F49" s="3" t="s">
        <v>220</v>
      </c>
      <c r="G49" s="25"/>
      <c r="H49" s="26"/>
      <c r="I49" s="27"/>
      <c r="J49" s="1">
        <v>23660</v>
      </c>
    </row>
    <row r="50" spans="1:10">
      <c r="A50" s="3" t="s">
        <v>142</v>
      </c>
      <c r="B50" s="25"/>
      <c r="C50" s="26"/>
      <c r="D50" s="35"/>
      <c r="E50" s="1">
        <v>100577</v>
      </c>
      <c r="F50" s="39" t="s">
        <v>221</v>
      </c>
      <c r="G50" s="25"/>
      <c r="H50" s="26"/>
      <c r="I50" s="27"/>
      <c r="J50" s="1">
        <v>18920</v>
      </c>
    </row>
    <row r="51" spans="1:10">
      <c r="A51" s="3" t="s">
        <v>143</v>
      </c>
      <c r="B51" s="4"/>
      <c r="C51" s="36"/>
      <c r="D51" s="35"/>
      <c r="E51" s="1">
        <v>61570</v>
      </c>
      <c r="F51" s="7" t="s">
        <v>222</v>
      </c>
      <c r="G51" s="4"/>
      <c r="H51" s="36"/>
      <c r="I51" s="27"/>
      <c r="J51" s="1">
        <v>0</v>
      </c>
    </row>
    <row r="52" spans="1:10">
      <c r="A52" s="3" t="s">
        <v>144</v>
      </c>
      <c r="B52" s="4"/>
      <c r="C52" s="36"/>
      <c r="D52" s="35"/>
      <c r="E52" s="1">
        <v>0</v>
      </c>
      <c r="F52" s="7" t="s">
        <v>223</v>
      </c>
      <c r="G52" s="25"/>
      <c r="H52" s="26"/>
      <c r="I52" s="40"/>
      <c r="J52" s="1">
        <v>500000</v>
      </c>
    </row>
    <row r="53" spans="1:10">
      <c r="A53" s="3" t="s">
        <v>145</v>
      </c>
      <c r="B53" s="4"/>
      <c r="C53" s="36"/>
      <c r="D53" s="35"/>
      <c r="E53" s="1">
        <v>0</v>
      </c>
      <c r="F53" s="3" t="s">
        <v>224</v>
      </c>
      <c r="G53" s="25"/>
      <c r="H53" s="26"/>
      <c r="I53" s="40"/>
      <c r="J53" s="1">
        <v>175000</v>
      </c>
    </row>
    <row r="54" spans="1:10">
      <c r="A54" s="3" t="s">
        <v>146</v>
      </c>
      <c r="B54" s="4"/>
      <c r="C54" s="36"/>
      <c r="D54" s="35"/>
      <c r="E54" s="1">
        <v>0</v>
      </c>
      <c r="F54" s="7" t="s">
        <v>225</v>
      </c>
      <c r="G54" s="4"/>
      <c r="H54" s="36"/>
      <c r="I54" s="40"/>
      <c r="J54" s="1">
        <v>0</v>
      </c>
    </row>
    <row r="55" spans="1:10">
      <c r="A55" s="3" t="s">
        <v>147</v>
      </c>
      <c r="B55" s="4"/>
      <c r="C55" s="36"/>
      <c r="D55" s="35"/>
      <c r="E55" s="1">
        <v>131900</v>
      </c>
      <c r="F55" s="3" t="s">
        <v>226</v>
      </c>
      <c r="G55" s="25"/>
      <c r="H55" s="26"/>
      <c r="I55" s="40"/>
      <c r="J55" s="1">
        <v>0</v>
      </c>
    </row>
    <row r="56" spans="1:10">
      <c r="A56" s="3" t="s">
        <v>148</v>
      </c>
      <c r="B56" s="4"/>
      <c r="C56" s="36"/>
      <c r="D56" s="35"/>
      <c r="E56" s="1">
        <v>0</v>
      </c>
      <c r="F56" s="43" t="s">
        <v>227</v>
      </c>
      <c r="G56" s="4"/>
      <c r="H56" s="36"/>
      <c r="I56" s="40"/>
      <c r="J56" s="1">
        <v>11117</v>
      </c>
    </row>
    <row r="57" spans="1:10">
      <c r="A57" s="4" t="s">
        <v>149</v>
      </c>
      <c r="B57" s="4"/>
      <c r="C57" s="36"/>
      <c r="D57" s="35"/>
      <c r="E57" s="1">
        <v>10325</v>
      </c>
      <c r="F57" s="39" t="s">
        <v>108</v>
      </c>
      <c r="G57" s="4"/>
      <c r="H57" s="36"/>
      <c r="I57" s="40"/>
      <c r="J57" s="1">
        <v>2111</v>
      </c>
    </row>
    <row r="58" spans="1:10">
      <c r="A58" s="3" t="s">
        <v>150</v>
      </c>
      <c r="B58" s="4"/>
      <c r="C58" s="36"/>
      <c r="D58" s="35"/>
      <c r="E58" s="1">
        <v>0</v>
      </c>
      <c r="F58" s="39" t="s">
        <v>105</v>
      </c>
      <c r="G58" s="25"/>
      <c r="H58" s="26"/>
      <c r="I58" s="40"/>
      <c r="J58" s="1">
        <v>33864</v>
      </c>
    </row>
    <row r="59" spans="1:10">
      <c r="A59" s="3" t="s">
        <v>151</v>
      </c>
      <c r="B59" s="8"/>
      <c r="C59" s="37"/>
      <c r="D59" s="35"/>
      <c r="E59" s="1">
        <v>3050</v>
      </c>
      <c r="F59" s="44" t="s">
        <v>228</v>
      </c>
      <c r="G59" s="4"/>
      <c r="H59" s="36"/>
      <c r="I59" s="40"/>
      <c r="J59" s="1">
        <v>0</v>
      </c>
    </row>
    <row r="60" spans="1:10">
      <c r="A60" s="25" t="s">
        <v>152</v>
      </c>
      <c r="B60" s="8"/>
      <c r="C60" s="37"/>
      <c r="D60" s="35"/>
      <c r="E60" s="1">
        <v>0</v>
      </c>
      <c r="F60" s="7" t="s">
        <v>229</v>
      </c>
      <c r="G60" s="4"/>
      <c r="H60" s="36"/>
      <c r="I60" s="40"/>
      <c r="J60" s="1">
        <v>0</v>
      </c>
    </row>
    <row r="61" spans="1:10">
      <c r="A61" s="25" t="s">
        <v>153</v>
      </c>
      <c r="B61" s="45"/>
      <c r="C61" s="46"/>
      <c r="D61" s="35"/>
      <c r="E61" s="1">
        <v>358200</v>
      </c>
      <c r="F61" s="7" t="s">
        <v>230</v>
      </c>
      <c r="G61" s="4"/>
      <c r="H61" s="36"/>
      <c r="I61" s="40"/>
      <c r="J61" s="1">
        <v>318750</v>
      </c>
    </row>
    <row r="62" spans="1:10">
      <c r="A62" s="25" t="s">
        <v>154</v>
      </c>
      <c r="B62" s="4"/>
      <c r="C62" s="36"/>
      <c r="D62" s="35"/>
      <c r="E62" s="1">
        <v>0</v>
      </c>
      <c r="F62" s="7" t="s">
        <v>232</v>
      </c>
      <c r="G62" s="25"/>
      <c r="H62" s="26"/>
      <c r="I62" s="40"/>
      <c r="J62" s="1">
        <v>0</v>
      </c>
    </row>
    <row r="63" spans="1:10">
      <c r="A63" s="25" t="s">
        <v>155</v>
      </c>
      <c r="B63" s="4"/>
      <c r="C63" s="36"/>
      <c r="D63" s="35"/>
      <c r="E63" s="1">
        <v>27490</v>
      </c>
      <c r="F63" s="7" t="s">
        <v>233</v>
      </c>
      <c r="G63" s="4"/>
      <c r="H63" s="36"/>
      <c r="I63" s="40"/>
      <c r="J63" s="1">
        <v>19996</v>
      </c>
    </row>
    <row r="64" spans="1:10">
      <c r="A64" s="4" t="s">
        <v>153</v>
      </c>
      <c r="B64" s="4"/>
      <c r="C64" s="36"/>
      <c r="D64" s="35"/>
      <c r="E64" s="1">
        <v>0</v>
      </c>
      <c r="F64" s="47" t="s">
        <v>231</v>
      </c>
      <c r="G64" s="4"/>
      <c r="H64" s="36"/>
      <c r="I64" s="40"/>
      <c r="J64" s="1">
        <v>0</v>
      </c>
    </row>
    <row r="65" spans="1:10">
      <c r="A65" s="4" t="s">
        <v>156</v>
      </c>
      <c r="B65" s="4"/>
      <c r="C65" s="36"/>
      <c r="D65" s="35"/>
      <c r="E65" s="1">
        <v>0</v>
      </c>
      <c r="F65" s="7" t="s">
        <v>234</v>
      </c>
      <c r="G65" s="4"/>
      <c r="H65" s="36"/>
      <c r="I65" s="40"/>
      <c r="J65" s="1">
        <v>60179</v>
      </c>
    </row>
    <row r="66" spans="1:10">
      <c r="A66" s="4" t="s">
        <v>157</v>
      </c>
      <c r="B66" s="48"/>
      <c r="C66" s="36"/>
      <c r="D66" s="35"/>
      <c r="E66" s="1">
        <v>0</v>
      </c>
      <c r="F66" s="7" t="s">
        <v>235</v>
      </c>
      <c r="G66" s="4"/>
      <c r="H66" s="36"/>
      <c r="I66" s="40"/>
      <c r="J66" s="1">
        <v>0</v>
      </c>
    </row>
    <row r="67" spans="1:10">
      <c r="A67" s="4" t="s">
        <v>158</v>
      </c>
      <c r="B67" s="48"/>
      <c r="C67" s="49"/>
      <c r="D67" s="35"/>
      <c r="E67" s="1">
        <v>0</v>
      </c>
      <c r="F67" s="3" t="s">
        <v>236</v>
      </c>
      <c r="G67" s="4"/>
      <c r="H67" s="36"/>
      <c r="I67" s="40"/>
      <c r="J67" s="1">
        <v>367051</v>
      </c>
    </row>
    <row r="68" spans="1:10">
      <c r="A68" s="35" t="s">
        <v>159</v>
      </c>
      <c r="B68" s="48"/>
      <c r="C68" s="49"/>
      <c r="D68" s="40"/>
      <c r="E68" s="1">
        <v>73915</v>
      </c>
      <c r="F68" s="3" t="s">
        <v>237</v>
      </c>
      <c r="G68" s="41"/>
      <c r="H68" s="27"/>
      <c r="I68" s="40"/>
      <c r="J68" s="1">
        <v>16697</v>
      </c>
    </row>
    <row r="69" spans="1:10">
      <c r="A69" s="4" t="s">
        <v>160</v>
      </c>
      <c r="B69" s="48"/>
      <c r="C69" s="49"/>
      <c r="D69" s="35"/>
      <c r="E69" s="1">
        <v>34545</v>
      </c>
      <c r="F69" s="3" t="s">
        <v>238</v>
      </c>
      <c r="G69" s="41"/>
      <c r="H69" s="27"/>
      <c r="I69" s="40"/>
      <c r="J69" s="1">
        <v>1328</v>
      </c>
    </row>
    <row r="70" spans="1:10">
      <c r="A70" s="4" t="s">
        <v>161</v>
      </c>
      <c r="B70" s="48"/>
      <c r="C70" s="49"/>
      <c r="D70" s="35"/>
      <c r="E70" s="1">
        <v>2470</v>
      </c>
      <c r="F70" s="7" t="s">
        <v>239</v>
      </c>
      <c r="G70" s="41"/>
      <c r="H70" s="27"/>
      <c r="I70" s="40"/>
      <c r="J70" s="1">
        <v>372</v>
      </c>
    </row>
    <row r="71" spans="1:10">
      <c r="A71" s="3" t="s">
        <v>162</v>
      </c>
      <c r="B71" s="40"/>
      <c r="C71" s="49"/>
      <c r="D71" s="35"/>
      <c r="E71" s="1">
        <v>2325</v>
      </c>
      <c r="F71" s="39" t="s">
        <v>240</v>
      </c>
      <c r="G71" s="41"/>
      <c r="H71" s="27"/>
      <c r="I71" s="40"/>
      <c r="J71" s="1">
        <v>0</v>
      </c>
    </row>
    <row r="72" spans="1:10">
      <c r="A72" s="3" t="s">
        <v>163</v>
      </c>
      <c r="B72" s="40"/>
      <c r="C72" s="49"/>
      <c r="D72" s="35"/>
      <c r="E72" s="1">
        <v>80</v>
      </c>
      <c r="F72" s="39" t="s">
        <v>241</v>
      </c>
      <c r="G72" s="41"/>
      <c r="H72" s="27"/>
      <c r="I72" s="40"/>
      <c r="J72" s="1">
        <v>0</v>
      </c>
    </row>
    <row r="73" spans="1:10">
      <c r="A73" s="3" t="s">
        <v>164</v>
      </c>
      <c r="B73" s="48"/>
      <c r="C73" s="49"/>
      <c r="D73" s="35"/>
      <c r="E73" s="1">
        <v>1700</v>
      </c>
      <c r="F73" s="3" t="s">
        <v>242</v>
      </c>
      <c r="G73" s="25"/>
      <c r="H73" s="26"/>
      <c r="I73" s="40"/>
      <c r="J73" s="1">
        <v>0</v>
      </c>
    </row>
    <row r="74" spans="1:10">
      <c r="A74" s="3" t="s">
        <v>165</v>
      </c>
      <c r="B74" s="48"/>
      <c r="C74" s="49"/>
      <c r="D74" s="35"/>
      <c r="E74" s="1">
        <v>6000</v>
      </c>
      <c r="F74" s="3" t="s">
        <v>243</v>
      </c>
      <c r="G74" s="25"/>
      <c r="H74" s="26"/>
      <c r="I74" s="40"/>
      <c r="J74" s="1">
        <v>0</v>
      </c>
    </row>
    <row r="75" spans="1:10">
      <c r="A75" s="3" t="s">
        <v>166</v>
      </c>
      <c r="B75" s="48"/>
      <c r="C75" s="49"/>
      <c r="D75" s="35"/>
      <c r="E75" s="1">
        <v>0</v>
      </c>
      <c r="F75" s="39" t="s">
        <v>137</v>
      </c>
      <c r="G75" s="25"/>
      <c r="H75" s="26"/>
      <c r="I75" s="40"/>
      <c r="J75" s="1">
        <v>1551023</v>
      </c>
    </row>
    <row r="76" spans="1:10">
      <c r="A76" s="3" t="s">
        <v>167</v>
      </c>
      <c r="B76" s="8"/>
      <c r="C76" s="37"/>
      <c r="D76" s="35"/>
      <c r="E76" s="1">
        <v>0</v>
      </c>
      <c r="F76" s="42" t="s">
        <v>132</v>
      </c>
      <c r="G76" s="25"/>
      <c r="H76" s="26"/>
      <c r="I76" s="40"/>
      <c r="J76" s="1">
        <v>0</v>
      </c>
    </row>
    <row r="77" spans="1:10">
      <c r="A77" s="3" t="s">
        <v>168</v>
      </c>
      <c r="B77" s="8"/>
      <c r="C77" s="37"/>
      <c r="D77" s="35"/>
      <c r="E77" s="1">
        <v>520000</v>
      </c>
      <c r="F77" s="39" t="s">
        <v>244</v>
      </c>
      <c r="G77" s="4"/>
      <c r="H77" s="36"/>
      <c r="I77" s="27"/>
      <c r="J77" s="1">
        <v>207500</v>
      </c>
    </row>
    <row r="78" spans="1:10">
      <c r="A78" s="3" t="s">
        <v>274</v>
      </c>
      <c r="B78" s="8"/>
      <c r="C78" s="37"/>
      <c r="D78" s="35"/>
      <c r="E78" s="1"/>
      <c r="F78" s="39"/>
      <c r="G78" s="4"/>
      <c r="H78" s="36"/>
      <c r="I78" s="27"/>
      <c r="J78" s="1"/>
    </row>
    <row r="79" spans="1:10">
      <c r="A79" s="3" t="s">
        <v>147</v>
      </c>
      <c r="B79" s="8"/>
      <c r="C79" s="37"/>
      <c r="D79" s="35"/>
      <c r="E79" s="1">
        <v>6924</v>
      </c>
      <c r="F79" s="39" t="s">
        <v>245</v>
      </c>
      <c r="G79" s="4"/>
      <c r="H79" s="36"/>
      <c r="I79" s="27"/>
      <c r="J79" s="1">
        <v>44321</v>
      </c>
    </row>
    <row r="80" spans="1:10">
      <c r="A80" s="3" t="s">
        <v>148</v>
      </c>
      <c r="B80" s="8"/>
      <c r="C80" s="37"/>
      <c r="D80" s="35"/>
      <c r="E80" s="1">
        <v>6173</v>
      </c>
      <c r="F80" s="42" t="s">
        <v>136</v>
      </c>
      <c r="G80" s="4"/>
      <c r="H80" s="36"/>
      <c r="I80" s="27"/>
      <c r="J80" s="1">
        <v>0</v>
      </c>
    </row>
    <row r="81" spans="1:10">
      <c r="A81" s="3" t="s">
        <v>169</v>
      </c>
      <c r="B81" s="8"/>
      <c r="C81" s="37"/>
      <c r="D81" s="35"/>
      <c r="E81" s="1">
        <v>11432</v>
      </c>
      <c r="F81" s="7" t="s">
        <v>246</v>
      </c>
      <c r="G81" s="41"/>
      <c r="H81" s="27"/>
      <c r="I81" s="27"/>
      <c r="J81" s="1">
        <v>307795</v>
      </c>
    </row>
    <row r="82" spans="1:10">
      <c r="A82" s="3" t="s">
        <v>170</v>
      </c>
      <c r="B82" s="8"/>
      <c r="C82" s="37"/>
      <c r="D82" s="35"/>
      <c r="E82" s="1">
        <v>301565</v>
      </c>
      <c r="F82" s="3" t="s">
        <v>247</v>
      </c>
      <c r="G82" s="8"/>
      <c r="H82" s="37"/>
      <c r="I82" s="27"/>
      <c r="J82" s="1">
        <v>1174500</v>
      </c>
    </row>
    <row r="83" spans="1:10">
      <c r="A83" s="3" t="s">
        <v>171</v>
      </c>
      <c r="B83" s="8"/>
      <c r="C83" s="37"/>
      <c r="D83" s="36"/>
      <c r="E83" s="1">
        <v>1174500</v>
      </c>
      <c r="F83" s="3" t="s">
        <v>248</v>
      </c>
      <c r="G83" s="8"/>
      <c r="H83" s="37"/>
      <c r="I83" s="40"/>
      <c r="J83" s="1">
        <v>18584</v>
      </c>
    </row>
    <row r="84" spans="1:10">
      <c r="A84" s="3" t="s">
        <v>172</v>
      </c>
      <c r="B84" s="8"/>
      <c r="C84" s="37"/>
      <c r="D84" s="35"/>
      <c r="E84" s="1">
        <v>24814</v>
      </c>
      <c r="F84" s="7" t="s">
        <v>138</v>
      </c>
      <c r="G84" s="4"/>
      <c r="H84" s="36"/>
      <c r="I84" s="27"/>
      <c r="J84" s="1">
        <v>892669</v>
      </c>
    </row>
    <row r="85" spans="1:10">
      <c r="A85" s="3" t="s">
        <v>173</v>
      </c>
      <c r="B85" s="8"/>
      <c r="C85" s="37"/>
      <c r="D85" s="35"/>
      <c r="E85" s="1">
        <v>178700</v>
      </c>
      <c r="F85" s="7" t="s">
        <v>139</v>
      </c>
      <c r="G85" s="4"/>
      <c r="H85" s="36"/>
      <c r="I85" s="40"/>
      <c r="J85" s="1">
        <v>228552</v>
      </c>
    </row>
    <row r="86" spans="1:10">
      <c r="A86" s="3" t="s">
        <v>174</v>
      </c>
      <c r="B86" s="8"/>
      <c r="C86" s="37"/>
      <c r="D86" s="35"/>
      <c r="E86" s="1">
        <v>0</v>
      </c>
      <c r="F86" s="7" t="s">
        <v>249</v>
      </c>
      <c r="G86" s="4"/>
      <c r="H86" s="36"/>
      <c r="I86" s="27"/>
      <c r="J86" s="1">
        <v>136394</v>
      </c>
    </row>
    <row r="87" spans="1:10">
      <c r="A87" s="3" t="s">
        <v>175</v>
      </c>
      <c r="B87" s="8"/>
      <c r="C87" s="37"/>
      <c r="D87" s="35"/>
      <c r="E87" s="1">
        <v>27810</v>
      </c>
      <c r="F87" s="7" t="s">
        <v>250</v>
      </c>
      <c r="G87" s="4"/>
      <c r="H87" s="36"/>
      <c r="I87" s="27"/>
      <c r="J87" s="1">
        <v>61570</v>
      </c>
    </row>
    <row r="88" spans="1:10">
      <c r="A88" s="3" t="s">
        <v>176</v>
      </c>
      <c r="B88" s="8"/>
      <c r="C88" s="37"/>
      <c r="D88" s="35"/>
      <c r="E88" s="1">
        <v>1960</v>
      </c>
      <c r="F88" s="7" t="s">
        <v>251</v>
      </c>
      <c r="G88" s="4"/>
      <c r="H88" s="36"/>
      <c r="I88" s="27"/>
      <c r="J88" s="1">
        <v>73915</v>
      </c>
    </row>
    <row r="89" spans="1:10">
      <c r="A89" s="3" t="s">
        <v>177</v>
      </c>
      <c r="B89" s="25"/>
      <c r="C89" s="26"/>
      <c r="D89" s="35"/>
      <c r="E89" s="1">
        <v>276073</v>
      </c>
      <c r="F89" s="7" t="s">
        <v>252</v>
      </c>
      <c r="G89" s="48"/>
      <c r="H89" s="49"/>
      <c r="I89" s="27"/>
      <c r="J89" s="1">
        <v>0</v>
      </c>
    </row>
    <row r="90" spans="1:10">
      <c r="A90" s="3" t="s">
        <v>178</v>
      </c>
      <c r="B90" s="25"/>
      <c r="C90" s="26"/>
      <c r="D90" s="35"/>
      <c r="E90" s="1">
        <v>400</v>
      </c>
      <c r="F90" s="7" t="s">
        <v>253</v>
      </c>
      <c r="G90" s="48"/>
      <c r="H90" s="49"/>
      <c r="I90" s="40"/>
      <c r="J90" s="1">
        <v>220</v>
      </c>
    </row>
    <row r="91" spans="1:10">
      <c r="A91" s="3" t="s">
        <v>179</v>
      </c>
      <c r="B91" s="25"/>
      <c r="C91" s="26"/>
      <c r="D91" s="35"/>
      <c r="E91" s="1">
        <v>33000</v>
      </c>
      <c r="F91" s="7" t="s">
        <v>254</v>
      </c>
      <c r="G91" s="48"/>
      <c r="H91" s="49"/>
      <c r="I91" s="27"/>
      <c r="J91" s="1">
        <v>100577</v>
      </c>
    </row>
    <row r="92" spans="1:10">
      <c r="A92" s="3" t="s">
        <v>180</v>
      </c>
      <c r="B92" s="25"/>
      <c r="C92" s="26"/>
      <c r="D92" s="35"/>
      <c r="E92" s="1">
        <v>20000</v>
      </c>
      <c r="F92" s="7" t="s">
        <v>255</v>
      </c>
      <c r="G92" s="48"/>
      <c r="H92" s="49"/>
      <c r="I92" s="27"/>
      <c r="J92" s="1">
        <v>0</v>
      </c>
    </row>
    <row r="93" spans="1:10">
      <c r="A93" s="3"/>
      <c r="B93" s="25"/>
      <c r="C93" s="26"/>
      <c r="D93" s="35"/>
      <c r="E93" s="1"/>
      <c r="F93" s="7" t="s">
        <v>256</v>
      </c>
      <c r="G93" s="48"/>
      <c r="H93" s="49"/>
      <c r="I93" s="27"/>
      <c r="J93" s="1">
        <v>0</v>
      </c>
    </row>
    <row r="94" spans="1:10">
      <c r="A94" s="3"/>
      <c r="B94" s="25"/>
      <c r="C94" s="26"/>
      <c r="D94" s="35"/>
      <c r="E94" s="1"/>
      <c r="F94" s="7" t="s">
        <v>257</v>
      </c>
      <c r="G94" s="48"/>
      <c r="H94" s="49"/>
      <c r="I94" s="27"/>
      <c r="J94" s="1">
        <v>57735</v>
      </c>
    </row>
    <row r="95" spans="1:10">
      <c r="A95" s="3"/>
      <c r="B95" s="25"/>
      <c r="C95" s="26"/>
      <c r="D95" s="35"/>
      <c r="E95" s="1"/>
      <c r="F95" s="7" t="s">
        <v>258</v>
      </c>
      <c r="G95" s="48"/>
      <c r="H95" s="49"/>
      <c r="I95" s="27"/>
      <c r="J95" s="1">
        <v>9932</v>
      </c>
    </row>
    <row r="96" spans="1:10">
      <c r="A96" s="3"/>
      <c r="B96" s="25"/>
      <c r="C96" s="26"/>
      <c r="D96" s="35"/>
      <c r="E96" s="1"/>
      <c r="F96" s="7" t="s">
        <v>259</v>
      </c>
      <c r="G96" s="48"/>
      <c r="H96" s="49"/>
      <c r="I96" s="27"/>
      <c r="J96" s="1">
        <v>8839</v>
      </c>
    </row>
    <row r="97" spans="1:10">
      <c r="A97" s="3"/>
      <c r="B97" s="25"/>
      <c r="C97" s="26"/>
      <c r="D97" s="35"/>
      <c r="E97" s="1"/>
      <c r="F97" s="7" t="s">
        <v>260</v>
      </c>
      <c r="G97" s="48"/>
      <c r="H97" s="49"/>
      <c r="I97" s="27"/>
      <c r="J97" s="1">
        <v>9850</v>
      </c>
    </row>
    <row r="98" spans="1:10">
      <c r="A98" s="3"/>
      <c r="B98" s="25"/>
      <c r="C98" s="26"/>
      <c r="D98" s="35"/>
      <c r="E98" s="1"/>
      <c r="F98" s="7" t="s">
        <v>261</v>
      </c>
      <c r="G98" s="48"/>
      <c r="H98" s="49"/>
      <c r="I98" s="27"/>
      <c r="J98" s="1">
        <v>3000</v>
      </c>
    </row>
    <row r="99" spans="1:10">
      <c r="A99" s="3"/>
      <c r="B99" s="25"/>
      <c r="C99" s="26"/>
      <c r="D99" s="35"/>
      <c r="E99" s="1"/>
      <c r="F99" s="7" t="s">
        <v>262</v>
      </c>
      <c r="G99" s="48"/>
      <c r="H99" s="49"/>
      <c r="I99" s="27"/>
      <c r="J99" s="1">
        <v>5236</v>
      </c>
    </row>
    <row r="100" spans="1:10">
      <c r="A100" s="3"/>
      <c r="B100" s="25"/>
      <c r="C100" s="26"/>
      <c r="D100" s="35"/>
      <c r="E100" s="1"/>
      <c r="F100" s="7" t="s">
        <v>263</v>
      </c>
      <c r="G100" s="48"/>
      <c r="H100" s="49"/>
      <c r="I100" s="27"/>
      <c r="J100" s="1">
        <v>410</v>
      </c>
    </row>
    <row r="101" spans="1:10">
      <c r="A101" s="3"/>
      <c r="B101" s="25"/>
      <c r="C101" s="26"/>
      <c r="D101" s="35"/>
      <c r="E101" s="1"/>
      <c r="F101" s="7" t="s">
        <v>264</v>
      </c>
      <c r="G101" s="48"/>
      <c r="H101" s="49"/>
      <c r="I101" s="27"/>
      <c r="J101" s="1">
        <v>80000</v>
      </c>
    </row>
    <row r="102" spans="1:10">
      <c r="A102" s="3"/>
      <c r="B102" s="25"/>
      <c r="C102" s="26"/>
      <c r="D102" s="35"/>
      <c r="E102" s="1"/>
      <c r="F102" s="7" t="s">
        <v>265</v>
      </c>
      <c r="G102" s="48"/>
      <c r="H102" s="49"/>
      <c r="I102" s="27"/>
      <c r="J102" s="1">
        <v>16000</v>
      </c>
    </row>
    <row r="103" spans="1:10">
      <c r="A103" s="3"/>
      <c r="B103" s="25"/>
      <c r="C103" s="26"/>
      <c r="D103" s="35"/>
      <c r="E103" s="1"/>
      <c r="F103" s="71" t="s">
        <v>266</v>
      </c>
      <c r="G103" s="72"/>
      <c r="H103" s="73"/>
      <c r="I103" s="74"/>
      <c r="J103" s="75">
        <v>0</v>
      </c>
    </row>
    <row r="104" spans="1:10">
      <c r="A104" s="3"/>
      <c r="B104" s="41"/>
      <c r="C104" s="27"/>
      <c r="D104" s="35"/>
      <c r="E104" s="1"/>
      <c r="F104" s="76" t="s">
        <v>267</v>
      </c>
      <c r="G104" s="72"/>
      <c r="H104" s="73"/>
      <c r="I104" s="74"/>
      <c r="J104" s="75">
        <v>1300</v>
      </c>
    </row>
    <row r="105" spans="1:10">
      <c r="A105" s="3"/>
      <c r="B105" s="25"/>
      <c r="C105" s="26"/>
      <c r="D105" s="35"/>
      <c r="E105" s="1"/>
      <c r="F105" s="76" t="s">
        <v>156</v>
      </c>
      <c r="G105" s="72"/>
      <c r="H105" s="73"/>
      <c r="I105" s="74"/>
      <c r="J105" s="75">
        <v>131900</v>
      </c>
    </row>
    <row r="106" spans="1:10">
      <c r="A106" s="5"/>
      <c r="B106" s="25"/>
      <c r="C106" s="26"/>
      <c r="D106" s="35"/>
      <c r="E106" s="1"/>
      <c r="F106" s="76" t="s">
        <v>268</v>
      </c>
      <c r="G106" s="72"/>
      <c r="H106" s="73"/>
      <c r="I106" s="74"/>
      <c r="J106" s="75">
        <v>0</v>
      </c>
    </row>
    <row r="107" spans="1:10">
      <c r="A107" s="5"/>
      <c r="B107" s="4"/>
      <c r="C107" s="36"/>
      <c r="D107" s="35"/>
      <c r="E107" s="1"/>
      <c r="F107" s="3" t="s">
        <v>106</v>
      </c>
      <c r="G107" s="8"/>
      <c r="H107" s="37"/>
      <c r="I107" s="27"/>
      <c r="J107" s="1">
        <v>0</v>
      </c>
    </row>
    <row r="108" spans="1:10">
      <c r="A108" s="8"/>
      <c r="B108" s="4"/>
      <c r="C108" s="36"/>
      <c r="D108" s="35"/>
      <c r="E108" s="1"/>
      <c r="F108" s="3" t="s">
        <v>269</v>
      </c>
      <c r="G108" s="8"/>
      <c r="H108" s="37"/>
      <c r="I108" s="27"/>
      <c r="J108" s="1">
        <v>115850</v>
      </c>
    </row>
    <row r="109" spans="1:10">
      <c r="A109" s="8"/>
      <c r="B109" s="4"/>
      <c r="C109" s="36"/>
      <c r="D109" s="35"/>
      <c r="E109" s="1"/>
      <c r="F109" s="3" t="s">
        <v>270</v>
      </c>
      <c r="G109" s="8"/>
      <c r="H109" s="37"/>
      <c r="I109" s="27"/>
      <c r="J109" s="1">
        <v>1960</v>
      </c>
    </row>
    <row r="110" spans="1:10">
      <c r="A110" s="8"/>
      <c r="B110" s="4"/>
      <c r="C110" s="36"/>
      <c r="D110" s="35"/>
      <c r="E110" s="1"/>
      <c r="F110" s="3" t="s">
        <v>271</v>
      </c>
      <c r="G110" s="8"/>
      <c r="H110" s="37"/>
      <c r="I110" s="27"/>
      <c r="J110" s="1">
        <v>17525</v>
      </c>
    </row>
    <row r="111" spans="1:10">
      <c r="A111" s="8"/>
      <c r="B111" s="4"/>
      <c r="C111" s="36"/>
      <c r="D111" s="35"/>
      <c r="E111" s="1"/>
      <c r="F111" s="3" t="s">
        <v>272</v>
      </c>
      <c r="G111" s="8"/>
      <c r="H111" s="37"/>
      <c r="I111" s="27"/>
      <c r="J111" s="1">
        <v>2000</v>
      </c>
    </row>
    <row r="112" spans="1:10">
      <c r="A112" s="8"/>
      <c r="B112" s="4"/>
      <c r="C112" s="36"/>
      <c r="D112" s="35"/>
      <c r="E112" s="1"/>
      <c r="F112" s="3" t="s">
        <v>273</v>
      </c>
      <c r="G112" s="8"/>
      <c r="H112" s="37"/>
      <c r="I112" s="27"/>
      <c r="J112" s="1">
        <v>0</v>
      </c>
    </row>
    <row r="113" spans="1:10">
      <c r="A113" s="8"/>
      <c r="B113" s="4"/>
      <c r="C113" s="36"/>
      <c r="D113" s="35"/>
      <c r="E113" s="1"/>
      <c r="F113" s="3" t="s">
        <v>274</v>
      </c>
      <c r="G113" s="8"/>
      <c r="H113" s="37"/>
      <c r="I113" s="27"/>
      <c r="J113" s="1">
        <v>24529</v>
      </c>
    </row>
    <row r="114" spans="1:10">
      <c r="A114" s="8"/>
      <c r="B114" s="4"/>
      <c r="C114" s="36"/>
      <c r="D114" s="35"/>
      <c r="E114" s="1"/>
      <c r="F114" s="3" t="s">
        <v>275</v>
      </c>
      <c r="G114" s="8"/>
      <c r="H114" s="37"/>
      <c r="I114" s="27"/>
      <c r="J114" s="1">
        <v>0</v>
      </c>
    </row>
    <row r="115" spans="1:10">
      <c r="A115" s="8"/>
      <c r="B115" s="4"/>
      <c r="C115" s="36"/>
      <c r="D115" s="35"/>
      <c r="E115" s="1"/>
      <c r="F115" s="3" t="s">
        <v>276</v>
      </c>
      <c r="G115" s="8"/>
      <c r="H115" s="37"/>
      <c r="I115" s="27"/>
      <c r="J115" s="1">
        <v>0</v>
      </c>
    </row>
    <row r="116" spans="1:10">
      <c r="A116" s="4"/>
      <c r="B116" s="4"/>
      <c r="C116" s="36"/>
      <c r="D116" s="35"/>
      <c r="E116" s="1"/>
      <c r="F116" s="3" t="s">
        <v>277</v>
      </c>
      <c r="G116" s="8"/>
      <c r="H116" s="37"/>
      <c r="I116" s="27"/>
      <c r="J116" s="1">
        <v>0</v>
      </c>
    </row>
    <row r="117" spans="1:10">
      <c r="A117" s="4">
        <v>5</v>
      </c>
      <c r="B117" s="4"/>
      <c r="C117" s="36"/>
      <c r="D117" s="35"/>
      <c r="E117" s="1"/>
      <c r="F117" s="3" t="s">
        <v>177</v>
      </c>
      <c r="G117" s="8"/>
      <c r="H117" s="37"/>
      <c r="I117" s="27"/>
      <c r="J117" s="1">
        <v>0</v>
      </c>
    </row>
    <row r="118" spans="1:10">
      <c r="A118" s="4"/>
      <c r="B118" s="4"/>
      <c r="C118" s="36"/>
      <c r="D118" s="35"/>
      <c r="E118" s="1"/>
      <c r="F118" s="3" t="s">
        <v>278</v>
      </c>
      <c r="G118" s="8"/>
      <c r="H118" s="37"/>
      <c r="I118" s="27"/>
      <c r="J118" s="1">
        <v>16874</v>
      </c>
    </row>
    <row r="119" spans="1:10">
      <c r="A119" s="4"/>
      <c r="B119" s="4"/>
      <c r="C119" s="36"/>
      <c r="D119" s="35"/>
      <c r="E119" s="1"/>
      <c r="F119" s="3" t="s">
        <v>279</v>
      </c>
      <c r="G119" s="8"/>
      <c r="H119" s="37"/>
      <c r="I119" s="27"/>
      <c r="J119" s="1">
        <v>0</v>
      </c>
    </row>
    <row r="120" spans="1:10">
      <c r="A120" s="4"/>
      <c r="B120" s="4"/>
      <c r="C120" s="36"/>
      <c r="D120" s="35"/>
      <c r="E120" s="1"/>
      <c r="F120" s="3"/>
      <c r="G120" s="8"/>
      <c r="H120" s="37"/>
      <c r="I120" s="27"/>
      <c r="J120" s="1"/>
    </row>
    <row r="121" spans="1:10">
      <c r="A121" s="4"/>
      <c r="B121" s="4"/>
      <c r="C121" s="36"/>
      <c r="D121" s="35"/>
      <c r="E121" s="1"/>
      <c r="F121" s="3"/>
      <c r="G121" s="25"/>
      <c r="H121" s="26"/>
      <c r="I121" s="27"/>
      <c r="J121" s="1"/>
    </row>
    <row r="122" spans="1:10">
      <c r="A122" s="5"/>
      <c r="B122" s="8"/>
      <c r="C122" s="37"/>
      <c r="D122" s="35"/>
      <c r="E122" s="1"/>
      <c r="F122" s="34" t="s">
        <v>7</v>
      </c>
      <c r="G122" s="50"/>
      <c r="H122" s="51"/>
      <c r="I122" s="27"/>
      <c r="J122" s="1"/>
    </row>
    <row r="123" spans="1:10">
      <c r="A123" s="5"/>
      <c r="B123" s="8"/>
      <c r="C123" s="37"/>
      <c r="D123" s="35"/>
      <c r="E123" s="1"/>
      <c r="F123" s="21" t="s">
        <v>5</v>
      </c>
      <c r="G123" s="22"/>
      <c r="H123" s="52"/>
      <c r="I123" s="35">
        <v>1274</v>
      </c>
      <c r="J123" s="36"/>
    </row>
    <row r="124" spans="1:10">
      <c r="A124" s="5"/>
      <c r="B124" s="8"/>
      <c r="C124" s="37"/>
      <c r="D124" s="35"/>
      <c r="E124" s="1"/>
      <c r="F124" s="21" t="s">
        <v>8</v>
      </c>
      <c r="G124" s="22"/>
      <c r="H124" s="52"/>
      <c r="I124" s="35"/>
      <c r="J124" s="1"/>
    </row>
    <row r="125" spans="1:10">
      <c r="A125" s="5"/>
      <c r="B125" s="8"/>
      <c r="C125" s="37"/>
      <c r="D125" s="35"/>
      <c r="E125" s="1"/>
      <c r="F125" s="53" t="s">
        <v>186</v>
      </c>
      <c r="G125" s="22"/>
      <c r="H125" s="52"/>
      <c r="I125" s="35"/>
      <c r="J125" s="1"/>
    </row>
    <row r="126" spans="1:10">
      <c r="A126" s="5"/>
      <c r="B126" s="8"/>
      <c r="C126" s="37"/>
      <c r="D126" s="35"/>
      <c r="E126" s="1"/>
      <c r="F126" s="3" t="s">
        <v>185</v>
      </c>
      <c r="G126" s="22"/>
      <c r="H126" s="54">
        <v>1979002</v>
      </c>
      <c r="I126" s="35"/>
      <c r="J126" s="1"/>
    </row>
    <row r="127" spans="1:10">
      <c r="A127" s="5"/>
      <c r="B127" s="8"/>
      <c r="C127" s="37"/>
      <c r="D127" s="35"/>
      <c r="E127" s="1"/>
      <c r="F127" s="5" t="s">
        <v>183</v>
      </c>
      <c r="G127" s="8"/>
      <c r="H127" s="54">
        <v>21839</v>
      </c>
      <c r="I127" s="35"/>
      <c r="J127" s="1"/>
    </row>
    <row r="128" spans="1:10">
      <c r="A128" s="5"/>
      <c r="B128" s="8"/>
      <c r="C128" s="37"/>
      <c r="D128" s="35"/>
      <c r="E128" s="1"/>
      <c r="F128" s="5" t="s">
        <v>184</v>
      </c>
      <c r="G128" s="8"/>
      <c r="H128" s="55">
        <v>1656</v>
      </c>
      <c r="I128" s="56">
        <f>SUM(H126:H128)</f>
        <v>2002497</v>
      </c>
      <c r="J128" s="1">
        <f>SUM(I123:I128)</f>
        <v>2003771</v>
      </c>
    </row>
    <row r="129" spans="1:10">
      <c r="A129" s="5"/>
      <c r="B129" s="8"/>
      <c r="C129" s="37"/>
      <c r="D129" s="35"/>
      <c r="E129" s="1"/>
      <c r="F129" s="21"/>
      <c r="G129" s="22"/>
      <c r="H129" s="52"/>
      <c r="I129" s="35"/>
      <c r="J129" s="1"/>
    </row>
    <row r="130" spans="1:10">
      <c r="A130" s="5"/>
      <c r="B130" s="8"/>
      <c r="C130" s="37"/>
      <c r="D130" s="35"/>
      <c r="E130" s="1"/>
      <c r="F130" s="21"/>
      <c r="G130" s="22"/>
      <c r="H130" s="52"/>
      <c r="I130" s="35"/>
      <c r="J130" s="1"/>
    </row>
    <row r="131" spans="1:10">
      <c r="A131" s="3"/>
      <c r="B131" s="25"/>
      <c r="C131" s="26"/>
      <c r="D131" s="35"/>
      <c r="E131" s="1"/>
      <c r="F131" s="40"/>
      <c r="G131" s="22"/>
      <c r="H131" s="52"/>
      <c r="I131" s="35"/>
      <c r="J131" s="1"/>
    </row>
    <row r="132" spans="1:10">
      <c r="A132" s="3"/>
      <c r="B132" s="25"/>
      <c r="C132" s="26"/>
      <c r="D132" s="35"/>
      <c r="E132" s="1"/>
      <c r="F132" s="3"/>
      <c r="G132" s="25"/>
      <c r="H132" s="26"/>
      <c r="I132" s="27"/>
      <c r="J132" s="57"/>
    </row>
    <row r="133" spans="1:10">
      <c r="A133" s="58"/>
      <c r="B133" s="59"/>
      <c r="C133" s="60"/>
      <c r="D133" s="61"/>
      <c r="E133" s="1"/>
      <c r="F133" s="3"/>
      <c r="G133" s="25"/>
      <c r="H133" s="26"/>
      <c r="I133" s="27"/>
      <c r="J133" s="1"/>
    </row>
    <row r="134" spans="1:10">
      <c r="A134" s="7"/>
      <c r="B134" s="4"/>
      <c r="C134" s="36"/>
      <c r="D134" s="36"/>
      <c r="E134" s="2"/>
      <c r="F134" s="3"/>
      <c r="G134" s="25"/>
      <c r="H134" s="26"/>
      <c r="I134" s="38"/>
      <c r="J134" s="1"/>
    </row>
    <row r="135" spans="1:10" ht="15.75" thickBot="1">
      <c r="A135" s="62"/>
      <c r="B135" s="63"/>
      <c r="C135" s="64"/>
      <c r="D135" s="64"/>
      <c r="E135" s="65">
        <f>SUM(E5:E134)</f>
        <v>21118124</v>
      </c>
      <c r="F135" s="66"/>
      <c r="G135" s="67"/>
      <c r="H135" s="68"/>
      <c r="I135" s="69"/>
      <c r="J135" s="70">
        <f>SUM(J5:J134)</f>
        <v>21118124</v>
      </c>
    </row>
    <row r="136" spans="1:10" ht="15.75" thickTop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</row>
    <row r="137" spans="1:10">
      <c r="A137" s="40"/>
      <c r="B137" s="40"/>
      <c r="C137" s="40"/>
      <c r="D137" s="40"/>
      <c r="E137" s="40"/>
      <c r="F137" s="40"/>
      <c r="G137" s="40"/>
      <c r="H137" s="40"/>
      <c r="I137" s="40"/>
      <c r="J137" s="40"/>
    </row>
    <row r="139" spans="1:10">
      <c r="H139" s="9"/>
    </row>
    <row r="143" spans="1:10">
      <c r="E143" s="9">
        <f>E44+E45+E46+E47+E50+E51+E55+E68+E83</f>
        <v>4351100</v>
      </c>
      <c r="J143" s="9">
        <f>J75+J82+J84+J85+J86+J87+J88+J91+J105</f>
        <v>4351100</v>
      </c>
    </row>
  </sheetData>
  <mergeCells count="4">
    <mergeCell ref="A1:J2"/>
    <mergeCell ref="A3:J3"/>
    <mergeCell ref="A4:C4"/>
    <mergeCell ref="F4:H4"/>
  </mergeCells>
  <pageMargins left="0.34" right="0.16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sqref="A1:XFD1048576"/>
    </sheetView>
  </sheetViews>
  <sheetFormatPr defaultRowHeight="14.25"/>
  <cols>
    <col min="1" max="1" width="17.28515625" style="91" bestFit="1" customWidth="1"/>
    <col min="2" max="2" width="23.42578125" style="91" bestFit="1" customWidth="1"/>
    <col min="3" max="3" width="7.140625" style="91" bestFit="1" customWidth="1"/>
    <col min="4" max="4" width="17.28515625" style="91" bestFit="1" customWidth="1"/>
    <col min="5" max="5" width="0.5703125" style="91" customWidth="1"/>
    <col min="6" max="6" width="17.28515625" style="91" bestFit="1" customWidth="1"/>
    <col min="7" max="7" width="13.42578125" style="91" bestFit="1" customWidth="1"/>
    <col min="8" max="8" width="7.140625" style="91" bestFit="1" customWidth="1"/>
    <col min="9" max="9" width="17.28515625" style="91" bestFit="1" customWidth="1"/>
    <col min="10" max="16384" width="9.140625" style="91"/>
  </cols>
  <sheetData>
    <row r="1" spans="1:9">
      <c r="A1" s="88" t="s">
        <v>102</v>
      </c>
      <c r="B1" s="89"/>
      <c r="C1" s="89"/>
      <c r="D1" s="89"/>
      <c r="E1" s="89"/>
      <c r="F1" s="89"/>
      <c r="G1" s="89"/>
      <c r="H1" s="89"/>
      <c r="I1" s="90"/>
    </row>
    <row r="2" spans="1:9">
      <c r="A2" s="92"/>
      <c r="B2" s="93"/>
      <c r="C2" s="93"/>
      <c r="D2" s="93"/>
      <c r="E2" s="93"/>
      <c r="F2" s="93"/>
      <c r="G2" s="93"/>
      <c r="H2" s="93"/>
      <c r="I2" s="94"/>
    </row>
    <row r="3" spans="1:9">
      <c r="A3" s="95" t="s">
        <v>31</v>
      </c>
      <c r="B3" s="96"/>
      <c r="C3" s="96"/>
      <c r="D3" s="96"/>
      <c r="E3" s="96"/>
      <c r="F3" s="96"/>
      <c r="G3" s="96"/>
      <c r="H3" s="96"/>
      <c r="I3" s="97"/>
    </row>
    <row r="4" spans="1:9" s="111" customFormat="1">
      <c r="A4" s="98" t="s">
        <v>10</v>
      </c>
      <c r="B4" s="98" t="s">
        <v>32</v>
      </c>
      <c r="C4" s="98" t="s">
        <v>12</v>
      </c>
      <c r="D4" s="98" t="s">
        <v>13</v>
      </c>
      <c r="E4" s="98"/>
      <c r="F4" s="98" t="s">
        <v>10</v>
      </c>
      <c r="G4" s="98" t="s">
        <v>33</v>
      </c>
      <c r="H4" s="110" t="s">
        <v>12</v>
      </c>
      <c r="I4" s="98" t="s">
        <v>13</v>
      </c>
    </row>
    <row r="5" spans="1:9">
      <c r="A5" s="99">
        <v>8584703</v>
      </c>
      <c r="B5" s="100" t="s">
        <v>34</v>
      </c>
      <c r="C5" s="101" t="s">
        <v>71</v>
      </c>
      <c r="D5" s="99">
        <f>'SCH-I&amp;E'!D20</f>
        <v>11724395</v>
      </c>
      <c r="E5" s="100"/>
      <c r="F5" s="99">
        <v>9954895</v>
      </c>
      <c r="G5" s="102" t="s">
        <v>35</v>
      </c>
      <c r="H5" s="101" t="s">
        <v>337</v>
      </c>
      <c r="I5" s="103">
        <f>'SCH-I&amp;E'!D82</f>
        <v>12254115</v>
      </c>
    </row>
    <row r="6" spans="1:9">
      <c r="A6" s="99"/>
      <c r="B6" s="100"/>
      <c r="C6" s="101"/>
      <c r="D6" s="99"/>
      <c r="E6" s="100"/>
      <c r="F6" s="99"/>
      <c r="G6" s="102"/>
      <c r="H6" s="101"/>
      <c r="I6" s="103"/>
    </row>
    <row r="7" spans="1:9">
      <c r="A7" s="99">
        <v>253101</v>
      </c>
      <c r="B7" s="100" t="s">
        <v>36</v>
      </c>
      <c r="C7" s="101" t="s">
        <v>77</v>
      </c>
      <c r="D7" s="99">
        <f>'SCH-I&amp;E'!D30</f>
        <v>241385</v>
      </c>
      <c r="E7" s="100"/>
      <c r="F7" s="99">
        <v>129607</v>
      </c>
      <c r="G7" s="102" t="s">
        <v>37</v>
      </c>
      <c r="H7" s="101"/>
      <c r="I7" s="103">
        <f>'R&amp;P'!E22</f>
        <v>61448</v>
      </c>
    </row>
    <row r="8" spans="1:9">
      <c r="A8" s="99"/>
      <c r="B8" s="100"/>
      <c r="C8" s="101"/>
      <c r="D8" s="99"/>
      <c r="E8" s="100"/>
      <c r="F8" s="104"/>
      <c r="G8" s="100"/>
      <c r="H8" s="101"/>
      <c r="I8" s="103"/>
    </row>
    <row r="9" spans="1:9">
      <c r="A9" s="99">
        <v>276632</v>
      </c>
      <c r="B9" s="100" t="s">
        <v>38</v>
      </c>
      <c r="C9" s="101" t="s">
        <v>79</v>
      </c>
      <c r="D9" s="99">
        <f>'SCH-I&amp;E'!D58</f>
        <v>469326</v>
      </c>
      <c r="E9" s="100"/>
      <c r="F9" s="99">
        <v>168146</v>
      </c>
      <c r="G9" s="102" t="s">
        <v>39</v>
      </c>
      <c r="H9" s="101" t="s">
        <v>338</v>
      </c>
      <c r="I9" s="103">
        <f>'SCH-I&amp;E'!D96</f>
        <v>230760</v>
      </c>
    </row>
    <row r="10" spans="1:9">
      <c r="A10" s="99"/>
      <c r="B10" s="100"/>
      <c r="C10" s="101"/>
      <c r="D10" s="99"/>
      <c r="E10" s="100"/>
      <c r="F10" s="99"/>
      <c r="G10" s="102"/>
      <c r="H10" s="101"/>
      <c r="I10" s="103"/>
    </row>
    <row r="11" spans="1:9">
      <c r="A11" s="99">
        <v>341901</v>
      </c>
      <c r="B11" s="100" t="s">
        <v>40</v>
      </c>
      <c r="C11" s="101" t="s">
        <v>84</v>
      </c>
      <c r="D11" s="99">
        <f>'SCH-I&amp;E'!D64</f>
        <v>47594</v>
      </c>
      <c r="E11" s="100"/>
      <c r="F11" s="99">
        <v>0</v>
      </c>
      <c r="G11" s="91" t="s">
        <v>41</v>
      </c>
      <c r="H11" s="101"/>
      <c r="I11" s="103">
        <v>0</v>
      </c>
    </row>
    <row r="12" spans="1:9">
      <c r="A12" s="99"/>
      <c r="B12" s="100"/>
      <c r="C12" s="101"/>
      <c r="D12" s="99"/>
      <c r="E12" s="100"/>
      <c r="F12" s="99"/>
      <c r="G12" s="102"/>
      <c r="H12" s="101"/>
      <c r="I12" s="103"/>
    </row>
    <row r="13" spans="1:9">
      <c r="A13" s="99">
        <v>53048</v>
      </c>
      <c r="B13" s="100" t="s">
        <v>42</v>
      </c>
      <c r="C13" s="101" t="s">
        <v>89</v>
      </c>
      <c r="D13" s="99">
        <f>'SCH-I&amp;E'!D71</f>
        <v>47092</v>
      </c>
      <c r="E13" s="100"/>
      <c r="F13" s="99"/>
      <c r="G13" s="102"/>
      <c r="H13" s="101"/>
      <c r="I13" s="103"/>
    </row>
    <row r="14" spans="1:9">
      <c r="A14" s="99"/>
      <c r="B14" s="100"/>
      <c r="C14" s="101"/>
      <c r="D14" s="99"/>
      <c r="E14" s="100"/>
      <c r="F14" s="99"/>
      <c r="G14" s="102"/>
      <c r="H14" s="101"/>
      <c r="I14" s="103"/>
    </row>
    <row r="15" spans="1:9">
      <c r="A15" s="99">
        <v>500000</v>
      </c>
      <c r="B15" s="100" t="s">
        <v>293</v>
      </c>
      <c r="C15" s="101"/>
      <c r="D15" s="99">
        <f>'R&amp;P'!J52</f>
        <v>500000</v>
      </c>
      <c r="E15" s="100"/>
      <c r="F15" s="99"/>
      <c r="G15" s="102"/>
      <c r="H15" s="101"/>
      <c r="I15" s="103"/>
    </row>
    <row r="16" spans="1:9">
      <c r="A16" s="99"/>
      <c r="B16" s="100"/>
      <c r="C16" s="101"/>
      <c r="D16" s="99"/>
      <c r="E16" s="100"/>
      <c r="F16" s="99"/>
      <c r="G16" s="102"/>
      <c r="H16" s="101"/>
      <c r="I16" s="103"/>
    </row>
    <row r="17" spans="1:9">
      <c r="A17" s="99">
        <v>1308065.76</v>
      </c>
      <c r="B17" s="100" t="s">
        <v>43</v>
      </c>
      <c r="C17" s="101" t="s">
        <v>63</v>
      </c>
      <c r="D17" s="99">
        <f>'SCH-DEPRECIATION'!H14</f>
        <v>1428740.4044999999</v>
      </c>
      <c r="E17" s="100"/>
      <c r="F17" s="99"/>
      <c r="G17" s="102"/>
      <c r="H17" s="101"/>
      <c r="I17" s="103"/>
    </row>
    <row r="18" spans="1:9">
      <c r="A18" s="99"/>
      <c r="B18" s="100"/>
      <c r="C18" s="101"/>
      <c r="D18" s="99"/>
      <c r="E18" s="100"/>
      <c r="F18" s="99"/>
      <c r="G18" s="102"/>
      <c r="H18" s="101"/>
      <c r="I18" s="103"/>
    </row>
    <row r="19" spans="1:9">
      <c r="A19" s="99">
        <f>F22-SUM(A5:A18)</f>
        <v>-1064802.7599999998</v>
      </c>
      <c r="B19" s="100" t="s">
        <v>44</v>
      </c>
      <c r="C19" s="101"/>
      <c r="D19" s="99">
        <f>I22-SUM(D5:D18)</f>
        <v>-1912209.4045000002</v>
      </c>
      <c r="E19" s="100"/>
      <c r="F19" s="99"/>
      <c r="G19" s="102"/>
      <c r="H19" s="101"/>
      <c r="I19" s="103"/>
    </row>
    <row r="20" spans="1:9">
      <c r="A20" s="99"/>
      <c r="B20" s="100"/>
      <c r="C20" s="101"/>
      <c r="D20" s="99"/>
      <c r="E20" s="100"/>
      <c r="F20" s="99"/>
      <c r="G20" s="102"/>
      <c r="H20" s="101"/>
      <c r="I20" s="103"/>
    </row>
    <row r="21" spans="1:9">
      <c r="A21" s="99"/>
      <c r="B21" s="100"/>
      <c r="C21" s="101"/>
      <c r="D21" s="99"/>
      <c r="E21" s="100"/>
      <c r="F21" s="99"/>
      <c r="G21" s="102"/>
      <c r="H21" s="101"/>
      <c r="I21" s="103"/>
    </row>
    <row r="22" spans="1:9" ht="15" thickBot="1">
      <c r="A22" s="105">
        <f>SUM(A5:A21)</f>
        <v>10252648</v>
      </c>
      <c r="B22" s="106"/>
      <c r="C22" s="107"/>
      <c r="D22" s="105">
        <f>SUM(D5:D21)</f>
        <v>12546323</v>
      </c>
      <c r="E22" s="106"/>
      <c r="F22" s="105">
        <f>SUM(F5:F21)</f>
        <v>10252648</v>
      </c>
      <c r="G22" s="108"/>
      <c r="H22" s="106"/>
      <c r="I22" s="109">
        <f>SUM(I5:I21)</f>
        <v>12546323</v>
      </c>
    </row>
    <row r="23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view="pageBreakPreview" zoomScale="60" workbookViewId="0">
      <selection sqref="A1:XFD1048576"/>
    </sheetView>
  </sheetViews>
  <sheetFormatPr defaultRowHeight="14.25"/>
  <cols>
    <col min="1" max="1" width="20.42578125" style="115" bestFit="1" customWidth="1"/>
    <col min="2" max="2" width="23" style="115" bestFit="1" customWidth="1"/>
    <col min="3" max="3" width="7.140625" style="115" bestFit="1" customWidth="1"/>
    <col min="4" max="4" width="19.42578125" style="115" bestFit="1" customWidth="1"/>
    <col min="5" max="5" width="0.140625" style="115" customWidth="1"/>
    <col min="6" max="6" width="20.42578125" style="115" bestFit="1" customWidth="1"/>
    <col min="7" max="7" width="19.7109375" style="115" bestFit="1" customWidth="1"/>
    <col min="8" max="8" width="7.140625" style="115" bestFit="1" customWidth="1"/>
    <col min="9" max="9" width="19.42578125" style="115" bestFit="1" customWidth="1"/>
    <col min="10" max="16384" width="9.140625" style="115"/>
  </cols>
  <sheetData>
    <row r="1" spans="1:9">
      <c r="A1" s="112" t="s">
        <v>102</v>
      </c>
      <c r="B1" s="113"/>
      <c r="C1" s="113"/>
      <c r="D1" s="113"/>
      <c r="E1" s="113"/>
      <c r="F1" s="113"/>
      <c r="G1" s="113"/>
      <c r="H1" s="113"/>
      <c r="I1" s="114"/>
    </row>
    <row r="2" spans="1:9">
      <c r="A2" s="116"/>
      <c r="B2" s="117"/>
      <c r="C2" s="117"/>
      <c r="D2" s="117"/>
      <c r="E2" s="117"/>
      <c r="F2" s="117"/>
      <c r="G2" s="117"/>
      <c r="H2" s="117"/>
      <c r="I2" s="118"/>
    </row>
    <row r="3" spans="1:9">
      <c r="A3" s="119" t="s">
        <v>9</v>
      </c>
      <c r="B3" s="120"/>
      <c r="C3" s="120"/>
      <c r="D3" s="120"/>
      <c r="E3" s="120"/>
      <c r="F3" s="120"/>
      <c r="G3" s="120"/>
      <c r="H3" s="120"/>
      <c r="I3" s="121"/>
    </row>
    <row r="4" spans="1:9" s="138" customFormat="1">
      <c r="A4" s="123" t="s">
        <v>10</v>
      </c>
      <c r="B4" s="123" t="s">
        <v>11</v>
      </c>
      <c r="C4" s="123" t="s">
        <v>12</v>
      </c>
      <c r="D4" s="123" t="s">
        <v>13</v>
      </c>
      <c r="E4" s="123"/>
      <c r="F4" s="123" t="s">
        <v>10</v>
      </c>
      <c r="G4" s="123" t="s">
        <v>14</v>
      </c>
      <c r="H4" s="137" t="s">
        <v>12</v>
      </c>
      <c r="I4" s="123" t="s">
        <v>13</v>
      </c>
    </row>
    <row r="5" spans="1:9">
      <c r="A5" s="124">
        <v>25360887.550000001</v>
      </c>
      <c r="B5" s="125" t="s">
        <v>15</v>
      </c>
      <c r="C5" s="126" t="s">
        <v>16</v>
      </c>
      <c r="D5" s="124">
        <f>'SCH-BS'!E9</f>
        <v>23448678.145500001</v>
      </c>
      <c r="E5" s="125"/>
      <c r="F5" s="124">
        <v>7586935.5499999998</v>
      </c>
      <c r="G5" s="127" t="s">
        <v>17</v>
      </c>
      <c r="H5" s="126" t="s">
        <v>63</v>
      </c>
      <c r="I5" s="128">
        <f>'SCH-DEPRECIATION'!I14</f>
        <v>6942196.1454999996</v>
      </c>
    </row>
    <row r="6" spans="1:9">
      <c r="A6" s="124"/>
      <c r="C6" s="126"/>
      <c r="D6" s="124"/>
      <c r="E6" s="125"/>
      <c r="F6" s="124"/>
      <c r="G6" s="127"/>
      <c r="H6" s="126"/>
      <c r="I6" s="128"/>
    </row>
    <row r="7" spans="1:9">
      <c r="A7" s="124">
        <v>545000</v>
      </c>
      <c r="B7" s="125" t="s">
        <v>19</v>
      </c>
      <c r="C7" s="126" t="s">
        <v>21</v>
      </c>
      <c r="D7" s="124">
        <f>'SCH-BS'!E15</f>
        <v>530000</v>
      </c>
      <c r="E7" s="125"/>
      <c r="F7" s="124">
        <v>1479</v>
      </c>
      <c r="G7" s="127" t="s">
        <v>5</v>
      </c>
      <c r="H7" s="126"/>
      <c r="I7" s="128">
        <f>'R&amp;P'!I123</f>
        <v>1274</v>
      </c>
    </row>
    <row r="8" spans="1:9">
      <c r="A8" s="124"/>
      <c r="C8" s="126"/>
      <c r="D8" s="124"/>
      <c r="E8" s="125"/>
      <c r="F8" s="124"/>
      <c r="G8" s="127"/>
      <c r="H8" s="126"/>
      <c r="I8" s="128"/>
    </row>
    <row r="9" spans="1:9">
      <c r="A9" s="124">
        <v>146753</v>
      </c>
      <c r="B9" s="125" t="s">
        <v>20</v>
      </c>
      <c r="C9" s="126" t="s">
        <v>24</v>
      </c>
      <c r="D9" s="124">
        <f>'SCH-BS'!E21</f>
        <v>129745</v>
      </c>
      <c r="E9" s="125"/>
      <c r="F9" s="124">
        <v>635109</v>
      </c>
      <c r="G9" s="127" t="s">
        <v>22</v>
      </c>
      <c r="H9" s="126"/>
      <c r="I9" s="128">
        <f>'R&amp;P'!I128</f>
        <v>2002497</v>
      </c>
    </row>
    <row r="10" spans="1:9">
      <c r="A10" s="124"/>
      <c r="C10" s="126"/>
      <c r="D10" s="124"/>
      <c r="E10" s="125"/>
      <c r="F10" s="124"/>
      <c r="G10" s="127"/>
      <c r="H10" s="126"/>
      <c r="I10" s="128"/>
    </row>
    <row r="11" spans="1:9">
      <c r="A11" s="124">
        <v>0</v>
      </c>
      <c r="B11" s="115" t="s">
        <v>23</v>
      </c>
      <c r="C11" s="126" t="s">
        <v>28</v>
      </c>
      <c r="D11" s="124">
        <f>'SCH-BS'!E27</f>
        <v>27490</v>
      </c>
      <c r="E11" s="125"/>
      <c r="F11" s="124">
        <v>929884</v>
      </c>
      <c r="G11" s="127" t="s">
        <v>25</v>
      </c>
      <c r="H11" s="126" t="s">
        <v>56</v>
      </c>
      <c r="I11" s="128">
        <f>'SCH-BS'!E86</f>
        <v>1274655</v>
      </c>
    </row>
    <row r="12" spans="1:9">
      <c r="A12" s="124"/>
      <c r="C12" s="126"/>
      <c r="D12" s="124"/>
      <c r="E12" s="125"/>
      <c r="F12" s="124"/>
      <c r="G12" s="127"/>
      <c r="H12" s="126"/>
      <c r="I12" s="128"/>
    </row>
    <row r="13" spans="1:9">
      <c r="A13" s="124">
        <v>1022949</v>
      </c>
      <c r="B13" s="125" t="s">
        <v>27</v>
      </c>
      <c r="C13" s="126" t="s">
        <v>26</v>
      </c>
      <c r="D13" s="124">
        <f>'SCH-BS'!E47</f>
        <v>2506891</v>
      </c>
      <c r="E13" s="125"/>
      <c r="F13" s="124">
        <v>0</v>
      </c>
      <c r="G13" s="127" t="s">
        <v>286</v>
      </c>
      <c r="H13" s="126"/>
      <c r="I13" s="128"/>
    </row>
    <row r="14" spans="1:9">
      <c r="A14" s="124"/>
      <c r="C14" s="126"/>
      <c r="D14" s="124"/>
      <c r="E14" s="125"/>
      <c r="F14" s="124"/>
      <c r="G14" s="127"/>
      <c r="H14" s="126"/>
      <c r="I14" s="128"/>
    </row>
    <row r="15" spans="1:9">
      <c r="A15" s="124">
        <v>170963</v>
      </c>
      <c r="B15" s="127" t="s">
        <v>29</v>
      </c>
      <c r="C15" s="129" t="s">
        <v>18</v>
      </c>
      <c r="D15" s="124">
        <f>'SCH-BS'!E53</f>
        <v>670963</v>
      </c>
      <c r="E15" s="125"/>
      <c r="F15" s="124">
        <v>1000000</v>
      </c>
      <c r="G15" s="127" t="s">
        <v>287</v>
      </c>
      <c r="H15" s="126"/>
      <c r="I15" s="128"/>
    </row>
    <row r="16" spans="1:9">
      <c r="A16" s="124"/>
      <c r="B16" s="130"/>
      <c r="C16" s="129"/>
      <c r="D16" s="124"/>
      <c r="E16" s="125"/>
      <c r="F16" s="124"/>
      <c r="G16" s="127"/>
      <c r="H16" s="126"/>
      <c r="I16" s="128"/>
    </row>
    <row r="17" spans="1:9">
      <c r="A17" s="124"/>
      <c r="B17" s="130"/>
      <c r="C17" s="129"/>
      <c r="D17" s="124"/>
      <c r="E17" s="125"/>
      <c r="F17" s="124">
        <v>15000</v>
      </c>
      <c r="G17" s="127" t="s">
        <v>288</v>
      </c>
      <c r="H17" s="126"/>
      <c r="I17" s="128">
        <f>F17</f>
        <v>15000</v>
      </c>
    </row>
    <row r="18" spans="1:9">
      <c r="A18" s="124"/>
      <c r="B18" s="130"/>
      <c r="C18" s="129"/>
      <c r="D18" s="124"/>
      <c r="E18" s="125"/>
      <c r="F18" s="124"/>
      <c r="G18" s="127"/>
      <c r="H18" s="126"/>
      <c r="I18" s="128"/>
    </row>
    <row r="19" spans="1:9">
      <c r="A19" s="124"/>
      <c r="B19" s="130"/>
      <c r="C19" s="129"/>
      <c r="D19" s="124"/>
      <c r="E19" s="125"/>
      <c r="F19" s="124">
        <v>19405</v>
      </c>
      <c r="G19" s="127" t="s">
        <v>289</v>
      </c>
      <c r="H19" s="126"/>
      <c r="I19" s="128">
        <f>F19</f>
        <v>19405</v>
      </c>
    </row>
    <row r="20" spans="1:9">
      <c r="A20" s="124"/>
      <c r="B20" s="130"/>
      <c r="C20" s="129"/>
      <c r="D20" s="124"/>
      <c r="E20" s="125"/>
      <c r="F20" s="124"/>
      <c r="G20" s="127"/>
      <c r="H20" s="126"/>
      <c r="I20" s="128"/>
    </row>
    <row r="21" spans="1:9">
      <c r="A21" s="124"/>
      <c r="C21" s="126"/>
      <c r="D21" s="124"/>
      <c r="E21" s="125"/>
      <c r="F21" s="124">
        <v>17058740</v>
      </c>
      <c r="G21" s="127" t="s">
        <v>290</v>
      </c>
      <c r="H21" s="126" t="s">
        <v>30</v>
      </c>
      <c r="I21" s="128">
        <f>'SCH-BS'!E60</f>
        <v>17058740</v>
      </c>
    </row>
    <row r="22" spans="1:9">
      <c r="A22" s="124"/>
      <c r="C22" s="126"/>
      <c r="D22" s="124"/>
      <c r="E22" s="125"/>
      <c r="F22" s="124"/>
      <c r="G22" s="127"/>
      <c r="H22" s="126"/>
      <c r="I22" s="128"/>
    </row>
    <row r="23" spans="1:9" ht="15" thickBot="1">
      <c r="A23" s="131">
        <f>SUM(A5:A21)</f>
        <v>27246552.550000001</v>
      </c>
      <c r="B23" s="132"/>
      <c r="C23" s="133"/>
      <c r="D23" s="131">
        <f>SUM(D5:D21)</f>
        <v>27313767.145500001</v>
      </c>
      <c r="E23" s="132"/>
      <c r="F23" s="131">
        <f>SUM(F5:F21)</f>
        <v>27246552.550000001</v>
      </c>
      <c r="G23" s="134"/>
      <c r="H23" s="132"/>
      <c r="I23" s="135">
        <f>SUM(I5:I21)</f>
        <v>27313767.145500001</v>
      </c>
    </row>
    <row r="24" spans="1:9" ht="15" thickTop="1"/>
    <row r="29" spans="1:9">
      <c r="F29" s="136">
        <f>D23-I23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8"/>
  <sheetViews>
    <sheetView view="pageBreakPreview" topLeftCell="A44" zoomScale="60" workbookViewId="0">
      <selection activeCell="A56" sqref="A56:E88"/>
    </sheetView>
  </sheetViews>
  <sheetFormatPr defaultRowHeight="14.25"/>
  <cols>
    <col min="1" max="1" width="9.140625" style="138"/>
    <col min="2" max="2" width="45" style="115" bestFit="1" customWidth="1"/>
    <col min="3" max="3" width="16.28515625" style="115" bestFit="1" customWidth="1"/>
    <col min="4" max="4" width="14.28515625" style="115" customWidth="1"/>
    <col min="5" max="5" width="19.85546875" style="115" bestFit="1" customWidth="1"/>
    <col min="6" max="16384" width="9.140625" style="115"/>
  </cols>
  <sheetData>
    <row r="1" spans="1:5">
      <c r="A1" s="112" t="s">
        <v>102</v>
      </c>
      <c r="B1" s="113"/>
      <c r="C1" s="113"/>
      <c r="D1" s="113"/>
      <c r="E1" s="114"/>
    </row>
    <row r="2" spans="1:5">
      <c r="A2" s="116"/>
      <c r="B2" s="117"/>
      <c r="C2" s="117"/>
      <c r="D2" s="117"/>
      <c r="E2" s="118"/>
    </row>
    <row r="3" spans="1:5">
      <c r="A3" s="112" t="s">
        <v>45</v>
      </c>
      <c r="B3" s="113"/>
      <c r="C3" s="113"/>
      <c r="D3" s="113"/>
      <c r="E3" s="114"/>
    </row>
    <row r="4" spans="1:5">
      <c r="A4" s="116"/>
      <c r="B4" s="117"/>
      <c r="C4" s="117"/>
      <c r="D4" s="117"/>
      <c r="E4" s="118"/>
    </row>
    <row r="5" spans="1:5">
      <c r="A5" s="123" t="s">
        <v>46</v>
      </c>
      <c r="B5" s="122" t="s">
        <v>47</v>
      </c>
      <c r="C5" s="122" t="s">
        <v>48</v>
      </c>
      <c r="D5" s="139"/>
      <c r="E5" s="139" t="s">
        <v>48</v>
      </c>
    </row>
    <row r="6" spans="1:5">
      <c r="A6" s="126"/>
      <c r="B6" s="125"/>
      <c r="C6" s="125"/>
      <c r="D6" s="140"/>
      <c r="E6" s="140"/>
    </row>
    <row r="7" spans="1:5">
      <c r="A7" s="126" t="str">
        <f>BS!C5</f>
        <v>I</v>
      </c>
      <c r="B7" s="141" t="s">
        <v>15</v>
      </c>
      <c r="C7" s="125"/>
      <c r="D7" s="140"/>
      <c r="E7" s="140"/>
    </row>
    <row r="8" spans="1:5">
      <c r="A8" s="126"/>
      <c r="B8" s="142" t="s">
        <v>49</v>
      </c>
      <c r="C8" s="124">
        <f>BS!A5</f>
        <v>25360887.550000001</v>
      </c>
      <c r="D8" s="128"/>
      <c r="E8" s="143"/>
    </row>
    <row r="9" spans="1:5">
      <c r="A9" s="126"/>
      <c r="B9" s="125" t="s">
        <v>50</v>
      </c>
      <c r="C9" s="144">
        <f>'I&amp;E'!D19</f>
        <v>-1912209.4045000002</v>
      </c>
      <c r="D9" s="128"/>
      <c r="E9" s="143">
        <f>C8+C9</f>
        <v>23448678.145500001</v>
      </c>
    </row>
    <row r="10" spans="1:5">
      <c r="A10" s="126"/>
      <c r="B10" s="125"/>
      <c r="C10" s="124"/>
      <c r="D10" s="128"/>
      <c r="E10" s="143"/>
    </row>
    <row r="11" spans="1:5">
      <c r="A11" s="126" t="str">
        <f>BS!C7</f>
        <v>III</v>
      </c>
      <c r="B11" s="141" t="s">
        <v>19</v>
      </c>
      <c r="C11" s="124"/>
      <c r="D11" s="128"/>
      <c r="E11" s="143"/>
    </row>
    <row r="12" spans="1:5">
      <c r="A12" s="126"/>
      <c r="B12" s="125" t="s">
        <v>51</v>
      </c>
      <c r="C12" s="124">
        <f>BS!A7</f>
        <v>545000</v>
      </c>
      <c r="D12" s="128"/>
      <c r="E12" s="143"/>
    </row>
    <row r="13" spans="1:5">
      <c r="A13" s="126"/>
      <c r="B13" s="125" t="s">
        <v>339</v>
      </c>
      <c r="C13" s="144">
        <f>'R&amp;P'!E40</f>
        <v>192500</v>
      </c>
      <c r="D13" s="128"/>
      <c r="E13" s="143"/>
    </row>
    <row r="14" spans="1:5">
      <c r="A14" s="126"/>
      <c r="B14" s="125"/>
      <c r="C14" s="124">
        <f>C12+C13</f>
        <v>737500</v>
      </c>
      <c r="D14" s="128"/>
      <c r="E14" s="143"/>
    </row>
    <row r="15" spans="1:5">
      <c r="A15" s="126"/>
      <c r="B15" s="125" t="s">
        <v>340</v>
      </c>
      <c r="C15" s="144">
        <f>'R&amp;P'!J77</f>
        <v>207500</v>
      </c>
      <c r="D15" s="128"/>
      <c r="E15" s="143">
        <f>C14-C15</f>
        <v>530000</v>
      </c>
    </row>
    <row r="16" spans="1:5">
      <c r="A16" s="126"/>
      <c r="B16" s="125"/>
      <c r="C16" s="124"/>
      <c r="D16" s="128"/>
      <c r="E16" s="143"/>
    </row>
    <row r="17" spans="1:5">
      <c r="A17" s="126" t="str">
        <f>BS!C9</f>
        <v>IV</v>
      </c>
      <c r="B17" s="141" t="s">
        <v>52</v>
      </c>
      <c r="C17" s="124"/>
      <c r="D17" s="128"/>
      <c r="E17" s="143"/>
    </row>
    <row r="18" spans="1:5">
      <c r="A18" s="126"/>
      <c r="B18" s="125" t="s">
        <v>51</v>
      </c>
      <c r="C18" s="124">
        <f>BS!A9</f>
        <v>146753</v>
      </c>
      <c r="D18" s="128"/>
      <c r="E18" s="143"/>
    </row>
    <row r="19" spans="1:5">
      <c r="A19" s="126"/>
      <c r="B19" s="125" t="s">
        <v>339</v>
      </c>
      <c r="C19" s="144">
        <f>'R&amp;P'!E42</f>
        <v>27313</v>
      </c>
      <c r="D19" s="128"/>
      <c r="E19" s="143"/>
    </row>
    <row r="20" spans="1:5">
      <c r="A20" s="126"/>
      <c r="B20" s="125"/>
      <c r="C20" s="124">
        <f>C18+C19</f>
        <v>174066</v>
      </c>
      <c r="D20" s="128"/>
      <c r="E20" s="143"/>
    </row>
    <row r="21" spans="1:5">
      <c r="A21" s="126"/>
      <c r="B21" s="125" t="s">
        <v>340</v>
      </c>
      <c r="C21" s="144">
        <f>'R&amp;P'!J79</f>
        <v>44321</v>
      </c>
      <c r="D21" s="128"/>
      <c r="E21" s="143">
        <f>C20-C21</f>
        <v>129745</v>
      </c>
    </row>
    <row r="22" spans="1:5">
      <c r="A22" s="126"/>
      <c r="B22" s="125"/>
      <c r="C22" s="124"/>
      <c r="D22" s="128"/>
      <c r="E22" s="143"/>
    </row>
    <row r="23" spans="1:5">
      <c r="A23" s="126" t="str">
        <f>BS!C11</f>
        <v>V</v>
      </c>
      <c r="B23" s="141" t="s">
        <v>23</v>
      </c>
      <c r="C23" s="124"/>
      <c r="D23" s="128"/>
      <c r="E23" s="143"/>
    </row>
    <row r="24" spans="1:5">
      <c r="A24" s="126"/>
      <c r="B24" s="125" t="s">
        <v>51</v>
      </c>
      <c r="C24" s="124">
        <f>BS!A11</f>
        <v>0</v>
      </c>
      <c r="D24" s="128"/>
      <c r="E24" s="143"/>
    </row>
    <row r="25" spans="1:5">
      <c r="A25" s="126"/>
      <c r="B25" s="125" t="s">
        <v>339</v>
      </c>
      <c r="C25" s="144">
        <f>'R&amp;P'!E62+'R&amp;P'!E63</f>
        <v>27490</v>
      </c>
      <c r="D25" s="128"/>
      <c r="E25" s="143"/>
    </row>
    <row r="26" spans="1:5">
      <c r="A26" s="126"/>
      <c r="B26" s="125"/>
      <c r="C26" s="124">
        <f>C24+C25</f>
        <v>27490</v>
      </c>
      <c r="D26" s="128"/>
      <c r="E26" s="143"/>
    </row>
    <row r="27" spans="1:5">
      <c r="A27" s="126"/>
      <c r="B27" s="125" t="s">
        <v>341</v>
      </c>
      <c r="C27" s="144">
        <v>0</v>
      </c>
      <c r="D27" s="128"/>
      <c r="E27" s="143">
        <f>C26-C27</f>
        <v>27490</v>
      </c>
    </row>
    <row r="28" spans="1:5">
      <c r="A28" s="126"/>
      <c r="B28" s="125"/>
      <c r="C28" s="124"/>
      <c r="D28" s="128"/>
      <c r="E28" s="143"/>
    </row>
    <row r="29" spans="1:5">
      <c r="A29" s="126" t="str">
        <f>BS!C13</f>
        <v>VIII</v>
      </c>
      <c r="B29" s="141" t="s">
        <v>53</v>
      </c>
      <c r="C29" s="124"/>
      <c r="D29" s="128"/>
      <c r="E29" s="143"/>
    </row>
    <row r="30" spans="1:5">
      <c r="A30" s="126"/>
      <c r="B30" s="125" t="s">
        <v>4</v>
      </c>
      <c r="C30" s="124">
        <f>BS!A13</f>
        <v>1022949</v>
      </c>
      <c r="D30" s="128"/>
      <c r="E30" s="143"/>
    </row>
    <row r="31" spans="1:5">
      <c r="A31" s="126"/>
      <c r="B31" s="145" t="s">
        <v>168</v>
      </c>
      <c r="C31" s="124">
        <f>'R&amp;P'!E77</f>
        <v>520000</v>
      </c>
      <c r="D31" s="128"/>
      <c r="E31" s="143"/>
    </row>
    <row r="32" spans="1:5">
      <c r="A32" s="126"/>
      <c r="B32" s="125" t="s">
        <v>54</v>
      </c>
      <c r="C32" s="124">
        <f>'R&amp;P'!E61</f>
        <v>358200</v>
      </c>
      <c r="D32" s="128"/>
      <c r="E32" s="143"/>
    </row>
    <row r="33" spans="1:5">
      <c r="A33" s="126"/>
      <c r="B33" s="145" t="s">
        <v>140</v>
      </c>
      <c r="C33" s="124">
        <f>'R&amp;P'!E48</f>
        <v>9264</v>
      </c>
      <c r="D33" s="128"/>
      <c r="E33" s="143"/>
    </row>
    <row r="34" spans="1:5">
      <c r="A34" s="126"/>
      <c r="B34" s="130" t="s">
        <v>334</v>
      </c>
      <c r="C34" s="124">
        <f>'R&amp;P'!E57</f>
        <v>10325</v>
      </c>
      <c r="D34" s="128"/>
      <c r="E34" s="143"/>
    </row>
    <row r="35" spans="1:5">
      <c r="A35" s="126"/>
      <c r="B35" s="145" t="s">
        <v>151</v>
      </c>
      <c r="C35" s="124">
        <f>'R&amp;P'!E59</f>
        <v>3050</v>
      </c>
      <c r="D35" s="128"/>
      <c r="E35" s="143"/>
    </row>
    <row r="36" spans="1:5">
      <c r="A36" s="126"/>
      <c r="B36" s="130" t="s">
        <v>160</v>
      </c>
      <c r="C36" s="124">
        <f>'R&amp;P'!E69</f>
        <v>34545</v>
      </c>
      <c r="D36" s="128"/>
      <c r="E36" s="143"/>
    </row>
    <row r="37" spans="1:5">
      <c r="A37" s="126"/>
      <c r="B37" s="130" t="s">
        <v>161</v>
      </c>
      <c r="C37" s="124">
        <f>'R&amp;P'!E70</f>
        <v>2470</v>
      </c>
      <c r="D37" s="128"/>
      <c r="E37" s="143"/>
    </row>
    <row r="38" spans="1:5">
      <c r="A38" s="126"/>
      <c r="B38" s="145" t="s">
        <v>162</v>
      </c>
      <c r="C38" s="124">
        <f>'R&amp;P'!E71</f>
        <v>2325</v>
      </c>
      <c r="D38" s="128"/>
      <c r="E38" s="143"/>
    </row>
    <row r="39" spans="1:5">
      <c r="A39" s="126"/>
      <c r="B39" s="145" t="s">
        <v>163</v>
      </c>
      <c r="C39" s="124">
        <f>'R&amp;P'!E72</f>
        <v>80</v>
      </c>
      <c r="D39" s="128"/>
      <c r="E39" s="143"/>
    </row>
    <row r="40" spans="1:5">
      <c r="A40" s="126"/>
      <c r="B40" s="145" t="s">
        <v>164</v>
      </c>
      <c r="C40" s="124">
        <f>'R&amp;P'!E73</f>
        <v>1700</v>
      </c>
      <c r="D40" s="128"/>
      <c r="E40" s="143"/>
    </row>
    <row r="41" spans="1:5">
      <c r="A41" s="126"/>
      <c r="B41" s="145" t="s">
        <v>165</v>
      </c>
      <c r="C41" s="124">
        <f>'R&amp;P'!E74</f>
        <v>6000</v>
      </c>
      <c r="D41" s="128"/>
      <c r="E41" s="143"/>
    </row>
    <row r="42" spans="1:5">
      <c r="A42" s="126"/>
      <c r="B42" s="145" t="s">
        <v>173</v>
      </c>
      <c r="C42" s="124">
        <f>'R&amp;P'!E85</f>
        <v>178700</v>
      </c>
      <c r="D42" s="128"/>
      <c r="E42" s="143"/>
    </row>
    <row r="43" spans="1:5">
      <c r="A43" s="126"/>
      <c r="B43" s="145" t="s">
        <v>175</v>
      </c>
      <c r="C43" s="124">
        <f>'R&amp;P'!E87</f>
        <v>27810</v>
      </c>
      <c r="D43" s="128"/>
      <c r="E43" s="143"/>
    </row>
    <row r="44" spans="1:5">
      <c r="A44" s="126"/>
      <c r="B44" s="145" t="s">
        <v>177</v>
      </c>
      <c r="C44" s="124">
        <f>'R&amp;P'!E89</f>
        <v>276073</v>
      </c>
      <c r="D44" s="128"/>
      <c r="E44" s="143"/>
    </row>
    <row r="45" spans="1:5">
      <c r="A45" s="126"/>
      <c r="B45" s="145" t="s">
        <v>178</v>
      </c>
      <c r="C45" s="124">
        <f>'R&amp;P'!E90</f>
        <v>400</v>
      </c>
      <c r="D45" s="128"/>
      <c r="E45" s="143"/>
    </row>
    <row r="46" spans="1:5">
      <c r="A46" s="126"/>
      <c r="B46" s="145" t="s">
        <v>179</v>
      </c>
      <c r="C46" s="124">
        <f>'R&amp;P'!E91</f>
        <v>33000</v>
      </c>
      <c r="D46" s="128"/>
      <c r="E46" s="143"/>
    </row>
    <row r="47" spans="1:5">
      <c r="A47" s="126"/>
      <c r="B47" s="145" t="s">
        <v>180</v>
      </c>
      <c r="C47" s="144">
        <f>'R&amp;P'!E92</f>
        <v>20000</v>
      </c>
      <c r="D47" s="128"/>
      <c r="E47" s="143">
        <f>SUM(C30:C47)</f>
        <v>2506891</v>
      </c>
    </row>
    <row r="48" spans="1:5">
      <c r="A48" s="126"/>
      <c r="B48" s="125"/>
      <c r="C48" s="124"/>
      <c r="D48" s="128"/>
      <c r="E48" s="143"/>
    </row>
    <row r="49" spans="1:5">
      <c r="A49" s="126" t="str">
        <f>BS!C15</f>
        <v>VI</v>
      </c>
      <c r="B49" s="141" t="s">
        <v>292</v>
      </c>
      <c r="C49" s="124"/>
      <c r="D49" s="128"/>
      <c r="E49" s="143"/>
    </row>
    <row r="50" spans="1:5">
      <c r="A50" s="126"/>
      <c r="B50" s="125" t="s">
        <v>4</v>
      </c>
      <c r="C50" s="124">
        <f>BS!A15</f>
        <v>170963</v>
      </c>
      <c r="D50" s="128"/>
      <c r="E50" s="143"/>
    </row>
    <row r="51" spans="1:5">
      <c r="A51" s="126"/>
      <c r="B51" s="125" t="s">
        <v>339</v>
      </c>
      <c r="C51" s="144">
        <f>'R&amp;P'!E39</f>
        <v>500000</v>
      </c>
      <c r="D51" s="128"/>
      <c r="E51" s="143"/>
    </row>
    <row r="52" spans="1:5">
      <c r="A52" s="126"/>
      <c r="B52" s="125"/>
      <c r="C52" s="124">
        <f>C50+C51</f>
        <v>670963</v>
      </c>
      <c r="D52" s="128"/>
      <c r="E52" s="143"/>
    </row>
    <row r="53" spans="1:5">
      <c r="A53" s="126"/>
      <c r="B53" s="125" t="s">
        <v>341</v>
      </c>
      <c r="C53" s="144">
        <v>0</v>
      </c>
      <c r="D53" s="128"/>
      <c r="E53" s="143">
        <f>C52-C53</f>
        <v>670963</v>
      </c>
    </row>
    <row r="54" spans="1:5">
      <c r="A54" s="126"/>
      <c r="B54" s="125"/>
      <c r="C54" s="146"/>
      <c r="D54" s="124"/>
      <c r="E54" s="143"/>
    </row>
    <row r="55" spans="1:5">
      <c r="A55" s="156"/>
      <c r="B55" s="157"/>
      <c r="C55" s="147"/>
      <c r="D55" s="144"/>
      <c r="E55" s="155"/>
    </row>
    <row r="56" spans="1:5">
      <c r="A56" s="158" t="str">
        <f>BS!H21</f>
        <v>VII</v>
      </c>
      <c r="B56" s="159" t="s">
        <v>291</v>
      </c>
      <c r="C56" s="160"/>
      <c r="D56" s="161"/>
      <c r="E56" s="162"/>
    </row>
    <row r="57" spans="1:5">
      <c r="A57" s="126"/>
      <c r="B57" s="127" t="s">
        <v>4</v>
      </c>
      <c r="C57" s="146">
        <f>BS!F21</f>
        <v>17058740</v>
      </c>
      <c r="D57" s="124"/>
      <c r="E57" s="143"/>
    </row>
    <row r="58" spans="1:5">
      <c r="A58" s="126"/>
      <c r="B58" s="127" t="s">
        <v>339</v>
      </c>
      <c r="C58" s="147">
        <v>0</v>
      </c>
      <c r="D58" s="124"/>
      <c r="E58" s="143"/>
    </row>
    <row r="59" spans="1:5">
      <c r="A59" s="126"/>
      <c r="B59" s="127"/>
      <c r="C59" s="146">
        <f>C57+C58</f>
        <v>17058740</v>
      </c>
      <c r="D59" s="124"/>
      <c r="E59" s="143"/>
    </row>
    <row r="60" spans="1:5">
      <c r="A60" s="126"/>
      <c r="B60" s="127" t="s">
        <v>341</v>
      </c>
      <c r="C60" s="147">
        <v>0</v>
      </c>
      <c r="D60" s="124"/>
      <c r="E60" s="143">
        <f>C59-C60</f>
        <v>17058740</v>
      </c>
    </row>
    <row r="61" spans="1:5">
      <c r="A61" s="126"/>
      <c r="B61" s="127"/>
      <c r="C61" s="146"/>
      <c r="D61" s="124"/>
      <c r="E61" s="143"/>
    </row>
    <row r="62" spans="1:5">
      <c r="A62" s="126" t="str">
        <f>BS!H11</f>
        <v>IX</v>
      </c>
      <c r="B62" s="163" t="s">
        <v>25</v>
      </c>
      <c r="C62" s="146"/>
      <c r="D62" s="124"/>
      <c r="E62" s="143"/>
    </row>
    <row r="63" spans="1:5">
      <c r="A63" s="126"/>
      <c r="B63" s="127" t="s">
        <v>4</v>
      </c>
      <c r="C63" s="127"/>
      <c r="D63" s="124">
        <f>BS!F11</f>
        <v>929884</v>
      </c>
      <c r="E63" s="143"/>
    </row>
    <row r="64" spans="1:5">
      <c r="A64" s="126"/>
      <c r="B64" s="127"/>
      <c r="C64" s="127"/>
      <c r="D64" s="124"/>
      <c r="E64" s="143"/>
    </row>
    <row r="65" spans="1:5">
      <c r="A65" s="126"/>
      <c r="B65" s="127" t="s">
        <v>246</v>
      </c>
      <c r="C65" s="146">
        <f>'R&amp;P'!J81</f>
        <v>307795</v>
      </c>
      <c r="D65" s="124"/>
      <c r="E65" s="143"/>
    </row>
    <row r="66" spans="1:5">
      <c r="A66" s="126"/>
      <c r="B66" s="145" t="s">
        <v>331</v>
      </c>
      <c r="C66" s="148">
        <f>'R&amp;P'!J83</f>
        <v>18584</v>
      </c>
      <c r="D66" s="149"/>
      <c r="E66" s="143"/>
    </row>
    <row r="67" spans="1:5" ht="15" thickBot="1">
      <c r="A67" s="126"/>
      <c r="B67" s="145"/>
      <c r="C67" s="150">
        <f>C65+C66</f>
        <v>326379</v>
      </c>
      <c r="D67" s="149"/>
      <c r="E67" s="143"/>
    </row>
    <row r="68" spans="1:5" ht="15" thickTop="1">
      <c r="A68" s="126"/>
      <c r="B68" s="145" t="s">
        <v>170</v>
      </c>
      <c r="C68" s="146">
        <f>'R&amp;P'!E82</f>
        <v>301565</v>
      </c>
      <c r="D68" s="149"/>
      <c r="E68" s="143"/>
    </row>
    <row r="69" spans="1:5">
      <c r="A69" s="126"/>
      <c r="B69" s="145" t="s">
        <v>332</v>
      </c>
      <c r="C69" s="147">
        <f>'R&amp;P'!E84</f>
        <v>24814</v>
      </c>
      <c r="D69" s="149"/>
      <c r="E69" s="143"/>
    </row>
    <row r="70" spans="1:5" ht="15" thickBot="1">
      <c r="A70" s="126"/>
      <c r="B70" s="145"/>
      <c r="C70" s="150">
        <f>C68+C69</f>
        <v>326379</v>
      </c>
      <c r="D70" s="149">
        <f>C67-C70</f>
        <v>0</v>
      </c>
      <c r="E70" s="143"/>
    </row>
    <row r="71" spans="1:5" ht="15" thickTop="1">
      <c r="A71" s="126"/>
      <c r="B71" s="127" t="s">
        <v>253</v>
      </c>
      <c r="C71" s="151"/>
      <c r="D71" s="124">
        <f>'R&amp;P'!J90</f>
        <v>220</v>
      </c>
      <c r="E71" s="143"/>
    </row>
    <row r="72" spans="1:5">
      <c r="A72" s="126"/>
      <c r="B72" s="127" t="s">
        <v>324</v>
      </c>
      <c r="C72" s="127"/>
      <c r="D72" s="124">
        <f>'R&amp;P'!J94</f>
        <v>57735</v>
      </c>
      <c r="E72" s="143"/>
    </row>
    <row r="73" spans="1:5">
      <c r="A73" s="126"/>
      <c r="B73" s="127" t="s">
        <v>325</v>
      </c>
      <c r="C73" s="127"/>
      <c r="D73" s="124">
        <f>'R&amp;P'!J95</f>
        <v>9932</v>
      </c>
      <c r="E73" s="143"/>
    </row>
    <row r="74" spans="1:5">
      <c r="A74" s="126"/>
      <c r="B74" s="127" t="s">
        <v>326</v>
      </c>
      <c r="C74" s="125"/>
      <c r="D74" s="124">
        <f>'R&amp;P'!J96</f>
        <v>8839</v>
      </c>
      <c r="E74" s="143"/>
    </row>
    <row r="75" spans="1:5">
      <c r="A75" s="126"/>
      <c r="B75" s="127" t="s">
        <v>327</v>
      </c>
      <c r="C75" s="125"/>
      <c r="D75" s="124">
        <f>'R&amp;P'!J97</f>
        <v>9850</v>
      </c>
      <c r="E75" s="143"/>
    </row>
    <row r="76" spans="1:5">
      <c r="A76" s="126"/>
      <c r="B76" s="127" t="s">
        <v>328</v>
      </c>
      <c r="C76" s="125"/>
      <c r="D76" s="124">
        <f>'R&amp;P'!J98</f>
        <v>3000</v>
      </c>
      <c r="E76" s="143"/>
    </row>
    <row r="77" spans="1:5">
      <c r="A77" s="126"/>
      <c r="B77" s="127" t="s">
        <v>329</v>
      </c>
      <c r="C77" s="125"/>
      <c r="D77" s="124">
        <f>'R&amp;P'!J99</f>
        <v>5236</v>
      </c>
      <c r="E77" s="143"/>
    </row>
    <row r="78" spans="1:5">
      <c r="A78" s="126"/>
      <c r="B78" s="127" t="s">
        <v>92</v>
      </c>
      <c r="C78" s="125"/>
      <c r="D78" s="124">
        <f>'R&amp;P'!J100</f>
        <v>410</v>
      </c>
      <c r="E78" s="143"/>
    </row>
    <row r="79" spans="1:5">
      <c r="A79" s="126"/>
      <c r="B79" s="127" t="s">
        <v>264</v>
      </c>
      <c r="C79" s="125"/>
      <c r="D79" s="124">
        <f>'R&amp;P'!J101</f>
        <v>80000</v>
      </c>
      <c r="E79" s="143"/>
    </row>
    <row r="80" spans="1:5">
      <c r="A80" s="126"/>
      <c r="B80" s="127" t="s">
        <v>265</v>
      </c>
      <c r="C80" s="125"/>
      <c r="D80" s="124">
        <f>'R&amp;P'!J102</f>
        <v>16000</v>
      </c>
      <c r="E80" s="143"/>
    </row>
    <row r="81" spans="1:5">
      <c r="A81" s="126"/>
      <c r="B81" s="152" t="s">
        <v>330</v>
      </c>
      <c r="C81" s="125"/>
      <c r="D81" s="124">
        <f>'R&amp;P'!J104</f>
        <v>1300</v>
      </c>
      <c r="E81" s="143"/>
    </row>
    <row r="82" spans="1:5">
      <c r="A82" s="126"/>
      <c r="B82" s="145" t="s">
        <v>333</v>
      </c>
      <c r="C82" s="125"/>
      <c r="D82" s="124">
        <f>'R&amp;P'!J108</f>
        <v>115850</v>
      </c>
      <c r="E82" s="143"/>
    </row>
    <row r="83" spans="1:5">
      <c r="A83" s="126"/>
      <c r="B83" s="145" t="s">
        <v>271</v>
      </c>
      <c r="C83" s="125"/>
      <c r="D83" s="124">
        <f>'R&amp;P'!J110</f>
        <v>17525</v>
      </c>
      <c r="E83" s="143"/>
    </row>
    <row r="84" spans="1:5">
      <c r="A84" s="126"/>
      <c r="B84" s="145" t="s">
        <v>272</v>
      </c>
      <c r="C84" s="125"/>
      <c r="D84" s="124">
        <f>'R&amp;P'!J111</f>
        <v>2000</v>
      </c>
      <c r="E84" s="143"/>
    </row>
    <row r="85" spans="1:5">
      <c r="A85" s="126"/>
      <c r="B85" s="145" t="s">
        <v>278</v>
      </c>
      <c r="C85" s="125"/>
      <c r="D85" s="124">
        <f>'R&amp;P'!J118</f>
        <v>16874</v>
      </c>
      <c r="E85" s="143"/>
    </row>
    <row r="86" spans="1:5">
      <c r="A86" s="126"/>
      <c r="B86" s="145"/>
      <c r="C86" s="144"/>
      <c r="D86" s="144"/>
      <c r="E86" s="143">
        <f>SUM(D63:D86)</f>
        <v>1274655</v>
      </c>
    </row>
    <row r="87" spans="1:5">
      <c r="A87" s="126"/>
      <c r="B87" s="125"/>
      <c r="C87" s="124"/>
      <c r="D87" s="128"/>
      <c r="E87" s="143"/>
    </row>
    <row r="88" spans="1:5">
      <c r="A88" s="156"/>
      <c r="B88" s="153"/>
      <c r="C88" s="144"/>
      <c r="D88" s="154"/>
      <c r="E88" s="155"/>
    </row>
  </sheetData>
  <mergeCells count="2">
    <mergeCell ref="A1:E2"/>
    <mergeCell ref="A3:E4"/>
  </mergeCells>
  <printOptions horizontalCentered="1"/>
  <pageMargins left="0.7" right="0.7" top="0.75" bottom="0.75" header="0.3" footer="0.3"/>
  <pageSetup scale="86" orientation="portrait" r:id="rId1"/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97"/>
  <sheetViews>
    <sheetView view="pageBreakPreview" topLeftCell="A54" zoomScale="60" workbookViewId="0">
      <selection activeCell="A60" sqref="A60:A97"/>
    </sheetView>
  </sheetViews>
  <sheetFormatPr defaultRowHeight="14.25"/>
  <cols>
    <col min="1" max="1" width="9.140625" style="111"/>
    <col min="2" max="2" width="39.7109375" style="91" bestFit="1" customWidth="1"/>
    <col min="3" max="3" width="15.140625" style="91" bestFit="1" customWidth="1"/>
    <col min="4" max="4" width="19.42578125" style="91" bestFit="1" customWidth="1"/>
    <col min="5" max="16384" width="9.140625" style="91"/>
  </cols>
  <sheetData>
    <row r="1" spans="1:8">
      <c r="A1" s="88" t="s">
        <v>102</v>
      </c>
      <c r="B1" s="89"/>
      <c r="C1" s="89"/>
      <c r="D1" s="90"/>
    </row>
    <row r="2" spans="1:8">
      <c r="A2" s="92"/>
      <c r="B2" s="93"/>
      <c r="C2" s="93"/>
      <c r="D2" s="94"/>
    </row>
    <row r="3" spans="1:8">
      <c r="A3" s="88" t="s">
        <v>55</v>
      </c>
      <c r="B3" s="89"/>
      <c r="C3" s="89"/>
      <c r="D3" s="90"/>
    </row>
    <row r="4" spans="1:8">
      <c r="A4" s="92"/>
      <c r="B4" s="93"/>
      <c r="C4" s="93"/>
      <c r="D4" s="94"/>
    </row>
    <row r="5" spans="1:8" s="111" customFormat="1">
      <c r="A5" s="98" t="s">
        <v>46</v>
      </c>
      <c r="B5" s="98" t="s">
        <v>47</v>
      </c>
      <c r="C5" s="98" t="s">
        <v>48</v>
      </c>
      <c r="D5" s="184" t="s">
        <v>48</v>
      </c>
    </row>
    <row r="6" spans="1:8">
      <c r="A6" s="101" t="str">
        <f>'I&amp;E'!C5</f>
        <v>XI</v>
      </c>
      <c r="B6" s="164" t="s">
        <v>57</v>
      </c>
      <c r="C6" s="100"/>
      <c r="D6" s="165"/>
      <c r="F6" s="166"/>
      <c r="G6" s="167"/>
      <c r="H6" s="168"/>
    </row>
    <row r="7" spans="1:8">
      <c r="A7" s="101"/>
      <c r="B7" s="100" t="s">
        <v>58</v>
      </c>
      <c r="C7" s="99">
        <f>'R&amp;P'!J17</f>
        <v>32680</v>
      </c>
      <c r="D7" s="169"/>
      <c r="F7" s="168"/>
      <c r="G7" s="166"/>
      <c r="H7" s="168"/>
    </row>
    <row r="8" spans="1:8">
      <c r="A8" s="101"/>
      <c r="B8" s="102" t="s">
        <v>59</v>
      </c>
      <c r="C8" s="99">
        <f>'R&amp;P'!J5</f>
        <v>3764574</v>
      </c>
      <c r="D8" s="169"/>
      <c r="F8" s="168"/>
      <c r="G8" s="166"/>
      <c r="H8" s="168"/>
    </row>
    <row r="9" spans="1:8">
      <c r="A9" s="101"/>
      <c r="B9" s="170" t="s">
        <v>297</v>
      </c>
      <c r="C9" s="99">
        <f>'R&amp;P'!J6</f>
        <v>4401953</v>
      </c>
      <c r="D9" s="169"/>
      <c r="F9" s="166"/>
      <c r="G9" s="166"/>
      <c r="H9" s="168"/>
    </row>
    <row r="10" spans="1:8">
      <c r="A10" s="101"/>
      <c r="B10" s="170" t="s">
        <v>298</v>
      </c>
      <c r="C10" s="99">
        <f>'R&amp;P'!J7</f>
        <v>207264</v>
      </c>
      <c r="D10" s="169"/>
      <c r="F10" s="166"/>
      <c r="G10" s="166"/>
      <c r="H10" s="168"/>
    </row>
    <row r="11" spans="1:8">
      <c r="A11" s="101"/>
      <c r="B11" s="170" t="s">
        <v>299</v>
      </c>
      <c r="C11" s="99">
        <f>'R&amp;P'!J9</f>
        <v>30961</v>
      </c>
      <c r="D11" s="169"/>
      <c r="F11" s="166"/>
      <c r="G11" s="166"/>
      <c r="H11" s="168"/>
    </row>
    <row r="12" spans="1:8">
      <c r="A12" s="101"/>
      <c r="B12" s="102" t="s">
        <v>300</v>
      </c>
      <c r="C12" s="99">
        <f>'R&amp;P'!J11</f>
        <v>58000</v>
      </c>
      <c r="D12" s="169"/>
      <c r="F12" s="166"/>
      <c r="G12" s="166"/>
      <c r="H12" s="168"/>
    </row>
    <row r="13" spans="1:8">
      <c r="A13" s="101"/>
      <c r="B13" s="102" t="s">
        <v>301</v>
      </c>
      <c r="C13" s="99">
        <f>'R&amp;P'!J12</f>
        <v>20300</v>
      </c>
      <c r="D13" s="169"/>
      <c r="F13" s="166"/>
      <c r="G13" s="166"/>
      <c r="H13" s="168"/>
    </row>
    <row r="14" spans="1:8">
      <c r="A14" s="101"/>
      <c r="B14" s="102" t="s">
        <v>302</v>
      </c>
      <c r="C14" s="99">
        <f>'R&amp;P'!J14</f>
        <v>2781</v>
      </c>
      <c r="D14" s="169"/>
      <c r="F14" s="166"/>
      <c r="G14" s="166"/>
      <c r="H14" s="168"/>
    </row>
    <row r="15" spans="1:8">
      <c r="A15" s="101"/>
      <c r="B15" s="100" t="s">
        <v>138</v>
      </c>
      <c r="C15" s="99">
        <f>'R&amp;P'!J15</f>
        <v>892669</v>
      </c>
      <c r="D15" s="169"/>
      <c r="F15" s="166"/>
      <c r="G15" s="166"/>
      <c r="H15" s="168"/>
    </row>
    <row r="16" spans="1:8">
      <c r="A16" s="101"/>
      <c r="B16" s="100" t="s">
        <v>139</v>
      </c>
      <c r="C16" s="99">
        <f>'R&amp;P'!J16</f>
        <v>228552</v>
      </c>
      <c r="D16" s="169"/>
      <c r="F16" s="166"/>
      <c r="G16" s="166"/>
      <c r="H16" s="168"/>
    </row>
    <row r="17" spans="1:8">
      <c r="A17" s="101"/>
      <c r="B17" s="100" t="s">
        <v>199</v>
      </c>
      <c r="C17" s="99">
        <f>'R&amp;P'!J20</f>
        <v>2513</v>
      </c>
      <c r="D17" s="169"/>
      <c r="F17" s="166"/>
      <c r="G17" s="166"/>
      <c r="H17" s="168"/>
    </row>
    <row r="18" spans="1:8">
      <c r="A18" s="101"/>
      <c r="B18" s="100" t="s">
        <v>60</v>
      </c>
      <c r="C18" s="99">
        <f>'R&amp;P'!J10</f>
        <v>5245</v>
      </c>
      <c r="D18" s="169"/>
      <c r="F18" s="168"/>
      <c r="G18" s="166"/>
      <c r="H18" s="168"/>
    </row>
    <row r="19" spans="1:8">
      <c r="A19" s="101"/>
      <c r="B19" s="100" t="s">
        <v>61</v>
      </c>
      <c r="C19" s="99">
        <f>'R&amp;P'!J18</f>
        <v>206950</v>
      </c>
      <c r="D19" s="169"/>
      <c r="F19" s="166"/>
      <c r="G19" s="166"/>
      <c r="H19" s="168"/>
    </row>
    <row r="20" spans="1:8">
      <c r="A20" s="101"/>
      <c r="B20" s="100" t="s">
        <v>62</v>
      </c>
      <c r="C20" s="171">
        <f>'R&amp;P'!J19</f>
        <v>1869953</v>
      </c>
      <c r="D20" s="169">
        <f>SUM(C7:C20)</f>
        <v>11724395</v>
      </c>
      <c r="F20" s="168"/>
      <c r="G20" s="168"/>
      <c r="H20" s="168"/>
    </row>
    <row r="21" spans="1:8">
      <c r="A21" s="101"/>
      <c r="C21" s="99"/>
      <c r="D21" s="169"/>
      <c r="F21" s="168"/>
      <c r="G21" s="168"/>
      <c r="H21" s="168"/>
    </row>
    <row r="22" spans="1:8">
      <c r="A22" s="101" t="str">
        <f>'I&amp;E'!C7</f>
        <v>XII</v>
      </c>
      <c r="B22" s="164" t="s">
        <v>36</v>
      </c>
      <c r="C22" s="99"/>
      <c r="D22" s="169"/>
      <c r="F22" s="168"/>
      <c r="G22" s="168"/>
      <c r="H22" s="168"/>
    </row>
    <row r="23" spans="1:8">
      <c r="A23" s="101"/>
      <c r="B23" s="100" t="s">
        <v>64</v>
      </c>
      <c r="C23" s="99">
        <f>'R&amp;P'!J23</f>
        <v>7800</v>
      </c>
      <c r="D23" s="169"/>
      <c r="F23" s="168"/>
      <c r="G23" s="168"/>
      <c r="H23" s="168"/>
    </row>
    <row r="24" spans="1:8">
      <c r="A24" s="101"/>
      <c r="B24" s="100" t="s">
        <v>65</v>
      </c>
      <c r="C24" s="99">
        <f>'R&amp;P'!J24</f>
        <v>208460</v>
      </c>
      <c r="D24" s="169"/>
      <c r="F24" s="166"/>
      <c r="G24" s="166"/>
      <c r="H24" s="168"/>
    </row>
    <row r="25" spans="1:8">
      <c r="A25" s="101"/>
      <c r="B25" s="100" t="s">
        <v>66</v>
      </c>
      <c r="C25" s="99">
        <v>0</v>
      </c>
      <c r="D25" s="169"/>
      <c r="F25" s="166"/>
      <c r="G25" s="166"/>
      <c r="H25" s="168"/>
    </row>
    <row r="26" spans="1:8">
      <c r="A26" s="101"/>
      <c r="B26" s="100" t="s">
        <v>67</v>
      </c>
      <c r="C26" s="99">
        <v>0</v>
      </c>
      <c r="D26" s="169"/>
      <c r="F26" s="166"/>
      <c r="G26" s="166"/>
      <c r="H26" s="168"/>
    </row>
    <row r="27" spans="1:8">
      <c r="A27" s="101"/>
      <c r="B27" s="100" t="s">
        <v>303</v>
      </c>
      <c r="C27" s="99">
        <f>'R&amp;P'!J25</f>
        <v>6125</v>
      </c>
      <c r="D27" s="169"/>
      <c r="F27" s="166"/>
      <c r="G27" s="166"/>
      <c r="H27" s="168"/>
    </row>
    <row r="28" spans="1:8">
      <c r="A28" s="101"/>
      <c r="B28" s="100" t="s">
        <v>68</v>
      </c>
      <c r="C28" s="99">
        <f>'R&amp;P'!J26</f>
        <v>6576</v>
      </c>
      <c r="D28" s="169"/>
      <c r="F28" s="166"/>
      <c r="G28" s="166"/>
      <c r="H28" s="168"/>
    </row>
    <row r="29" spans="1:8">
      <c r="A29" s="101"/>
      <c r="B29" s="100" t="s">
        <v>69</v>
      </c>
      <c r="C29" s="99">
        <f>'R&amp;P'!J27</f>
        <v>12354</v>
      </c>
      <c r="D29" s="169"/>
      <c r="F29" s="166"/>
      <c r="G29" s="170"/>
      <c r="H29" s="168"/>
    </row>
    <row r="30" spans="1:8">
      <c r="A30" s="101"/>
      <c r="B30" s="100" t="s">
        <v>70</v>
      </c>
      <c r="C30" s="171">
        <f>'R&amp;P'!J28</f>
        <v>70</v>
      </c>
      <c r="D30" s="169">
        <f>SUM(C23:C30)</f>
        <v>241385</v>
      </c>
      <c r="F30" s="168"/>
      <c r="G30" s="172"/>
      <c r="H30" s="168"/>
    </row>
    <row r="31" spans="1:8">
      <c r="A31" s="101"/>
      <c r="B31" s="100"/>
      <c r="C31" s="99"/>
      <c r="D31" s="169"/>
      <c r="F31" s="168"/>
    </row>
    <row r="32" spans="1:8">
      <c r="A32" s="101" t="str">
        <f>'I&amp;E'!C9</f>
        <v>XIII</v>
      </c>
      <c r="B32" s="164" t="s">
        <v>38</v>
      </c>
      <c r="C32" s="99"/>
      <c r="D32" s="169"/>
      <c r="F32" s="168"/>
    </row>
    <row r="33" spans="1:8">
      <c r="A33" s="101"/>
      <c r="B33" s="102" t="s">
        <v>322</v>
      </c>
      <c r="C33" s="99">
        <f>'R&amp;P'!J13</f>
        <v>180500</v>
      </c>
      <c r="D33" s="169"/>
      <c r="F33" s="168"/>
    </row>
    <row r="34" spans="1:8">
      <c r="A34" s="101"/>
      <c r="B34" s="102" t="s">
        <v>72</v>
      </c>
      <c r="C34" s="99">
        <f>'R&amp;P'!J46</f>
        <v>3806</v>
      </c>
      <c r="D34" s="169"/>
      <c r="F34" s="168"/>
      <c r="G34" s="172"/>
      <c r="H34" s="168"/>
    </row>
    <row r="35" spans="1:8">
      <c r="A35" s="101"/>
      <c r="B35" s="102" t="s">
        <v>73</v>
      </c>
      <c r="C35" s="99">
        <f>'R&amp;P'!J47</f>
        <v>4314</v>
      </c>
      <c r="D35" s="169"/>
    </row>
    <row r="36" spans="1:8">
      <c r="A36" s="101"/>
      <c r="B36" s="102" t="s">
        <v>74</v>
      </c>
      <c r="C36" s="99">
        <v>0</v>
      </c>
      <c r="D36" s="169"/>
    </row>
    <row r="37" spans="1:8" ht="28.5">
      <c r="A37" s="101"/>
      <c r="B37" s="173" t="s">
        <v>75</v>
      </c>
      <c r="C37" s="99">
        <v>0</v>
      </c>
      <c r="D37" s="169"/>
    </row>
    <row r="38" spans="1:8">
      <c r="A38" s="101"/>
      <c r="B38" s="102" t="s">
        <v>307</v>
      </c>
      <c r="C38" s="99">
        <f>'R&amp;P'!J29</f>
        <v>0</v>
      </c>
      <c r="D38" s="169"/>
    </row>
    <row r="39" spans="1:8">
      <c r="A39" s="101"/>
      <c r="B39" s="127" t="s">
        <v>308</v>
      </c>
      <c r="C39" s="99">
        <f>'R&amp;P'!J30</f>
        <v>9129</v>
      </c>
      <c r="D39" s="169"/>
    </row>
    <row r="40" spans="1:8" ht="28.5">
      <c r="A40" s="101"/>
      <c r="B40" s="174" t="s">
        <v>309</v>
      </c>
      <c r="C40" s="99">
        <f>'R&amp;P'!J31</f>
        <v>30873</v>
      </c>
      <c r="D40" s="169"/>
    </row>
    <row r="41" spans="1:8">
      <c r="A41" s="101"/>
      <c r="B41" s="170" t="s">
        <v>310</v>
      </c>
      <c r="C41" s="99">
        <f>'R&amp;P'!J32</f>
        <v>0</v>
      </c>
      <c r="D41" s="169"/>
    </row>
    <row r="42" spans="1:8">
      <c r="A42" s="101"/>
      <c r="B42" s="170" t="s">
        <v>311</v>
      </c>
      <c r="C42" s="99">
        <f>'R&amp;P'!J33</f>
        <v>12600</v>
      </c>
      <c r="D42" s="169"/>
    </row>
    <row r="43" spans="1:8">
      <c r="A43" s="101"/>
      <c r="B43" s="170" t="s">
        <v>312</v>
      </c>
      <c r="C43" s="99">
        <f>'R&amp;P'!J34</f>
        <v>4500</v>
      </c>
      <c r="D43" s="169"/>
    </row>
    <row r="44" spans="1:8">
      <c r="A44" s="101"/>
      <c r="B44" s="170" t="s">
        <v>313</v>
      </c>
      <c r="C44" s="99">
        <f>'R&amp;P'!J35</f>
        <v>400</v>
      </c>
      <c r="D44" s="169"/>
    </row>
    <row r="45" spans="1:8">
      <c r="A45" s="101"/>
      <c r="B45" s="170" t="s">
        <v>314</v>
      </c>
      <c r="C45" s="99">
        <f>'R&amp;P'!J37</f>
        <v>0</v>
      </c>
      <c r="D45" s="169"/>
    </row>
    <row r="46" spans="1:8">
      <c r="A46" s="101"/>
      <c r="B46" s="170" t="s">
        <v>315</v>
      </c>
      <c r="C46" s="99">
        <f>'R&amp;P'!J38</f>
        <v>919</v>
      </c>
      <c r="D46" s="169"/>
    </row>
    <row r="47" spans="1:8">
      <c r="A47" s="101"/>
      <c r="B47" s="170" t="s">
        <v>316</v>
      </c>
      <c r="C47" s="99">
        <f>'R&amp;P'!J39</f>
        <v>12156</v>
      </c>
      <c r="D47" s="169"/>
    </row>
    <row r="48" spans="1:8">
      <c r="A48" s="101"/>
      <c r="B48" s="170" t="s">
        <v>317</v>
      </c>
      <c r="C48" s="99">
        <f>'R&amp;P'!J40</f>
        <v>1789</v>
      </c>
      <c r="D48" s="169"/>
    </row>
    <row r="49" spans="1:6">
      <c r="A49" s="101"/>
      <c r="B49" s="170" t="s">
        <v>318</v>
      </c>
      <c r="C49" s="99">
        <f>'R&amp;P'!J41</f>
        <v>6000</v>
      </c>
      <c r="D49" s="169"/>
    </row>
    <row r="50" spans="1:6">
      <c r="A50" s="101"/>
      <c r="B50" s="170" t="s">
        <v>319</v>
      </c>
      <c r="C50" s="99">
        <f>'R&amp;P'!J42</f>
        <v>0</v>
      </c>
      <c r="D50" s="169"/>
    </row>
    <row r="51" spans="1:6">
      <c r="A51" s="101"/>
      <c r="B51" s="170" t="s">
        <v>320</v>
      </c>
      <c r="C51" s="99">
        <f>'R&amp;P'!J43</f>
        <v>16229</v>
      </c>
      <c r="D51" s="169"/>
    </row>
    <row r="52" spans="1:6">
      <c r="A52" s="101"/>
      <c r="B52" s="170" t="s">
        <v>321</v>
      </c>
      <c r="C52" s="99">
        <f>'R&amp;P'!J44</f>
        <v>10000</v>
      </c>
      <c r="D52" s="169"/>
    </row>
    <row r="53" spans="1:6">
      <c r="A53" s="101"/>
      <c r="B53" s="170" t="s">
        <v>92</v>
      </c>
      <c r="C53" s="99">
        <f>'R&amp;P'!J45</f>
        <v>219</v>
      </c>
      <c r="D53" s="169"/>
    </row>
    <row r="54" spans="1:6">
      <c r="A54" s="101"/>
      <c r="B54" s="102" t="s">
        <v>222</v>
      </c>
      <c r="C54" s="99">
        <f>'R&amp;P'!J51</f>
        <v>0</v>
      </c>
      <c r="D54" s="169"/>
    </row>
    <row r="55" spans="1:6">
      <c r="A55" s="101"/>
      <c r="B55" s="170" t="s">
        <v>224</v>
      </c>
      <c r="C55" s="99">
        <f>'R&amp;P'!J53</f>
        <v>175000</v>
      </c>
      <c r="D55" s="169"/>
    </row>
    <row r="56" spans="1:6">
      <c r="A56" s="101"/>
      <c r="B56" s="102" t="s">
        <v>225</v>
      </c>
      <c r="C56" s="99">
        <f>'R&amp;P'!J54</f>
        <v>0</v>
      </c>
      <c r="D56" s="169"/>
    </row>
    <row r="57" spans="1:6">
      <c r="A57" s="101"/>
      <c r="B57" s="170" t="s">
        <v>226</v>
      </c>
      <c r="C57" s="99">
        <f>'R&amp;P'!J55</f>
        <v>0</v>
      </c>
      <c r="D57" s="169"/>
    </row>
    <row r="58" spans="1:6">
      <c r="A58" s="101"/>
      <c r="B58" s="100" t="s">
        <v>76</v>
      </c>
      <c r="C58" s="171">
        <f>'R&amp;P'!J36</f>
        <v>892</v>
      </c>
      <c r="D58" s="169">
        <f>SUM(C33:C58)</f>
        <v>469326</v>
      </c>
    </row>
    <row r="59" spans="1:6">
      <c r="A59" s="183"/>
      <c r="B59" s="186"/>
      <c r="C59" s="171"/>
      <c r="D59" s="182"/>
    </row>
    <row r="60" spans="1:6">
      <c r="A60" s="187" t="str">
        <f>'I&amp;E'!C11</f>
        <v>XIV</v>
      </c>
      <c r="B60" s="188" t="s">
        <v>40</v>
      </c>
      <c r="C60" s="175"/>
      <c r="D60" s="189"/>
    </row>
    <row r="61" spans="1:6">
      <c r="A61" s="101"/>
      <c r="B61" s="102" t="s">
        <v>219</v>
      </c>
      <c r="C61" s="176">
        <f>'R&amp;P'!J48</f>
        <v>4642</v>
      </c>
      <c r="D61" s="169"/>
    </row>
    <row r="62" spans="1:6">
      <c r="A62" s="101"/>
      <c r="B62" s="102" t="s">
        <v>239</v>
      </c>
      <c r="C62" s="176">
        <f>'R&amp;P'!J70</f>
        <v>372</v>
      </c>
      <c r="D62" s="169"/>
      <c r="F62" s="185"/>
    </row>
    <row r="63" spans="1:6">
      <c r="A63" s="101"/>
      <c r="B63" s="170" t="s">
        <v>220</v>
      </c>
      <c r="C63" s="176">
        <f>'R&amp;P'!J49</f>
        <v>23660</v>
      </c>
      <c r="D63" s="169"/>
    </row>
    <row r="64" spans="1:6">
      <c r="A64" s="101"/>
      <c r="B64" s="173" t="s">
        <v>78</v>
      </c>
      <c r="C64" s="171">
        <f>'R&amp;P'!J50</f>
        <v>18920</v>
      </c>
      <c r="D64" s="169">
        <f>SUM(C61:C64)</f>
        <v>47594</v>
      </c>
    </row>
    <row r="65" spans="1:4">
      <c r="A65" s="101"/>
      <c r="B65" s="177"/>
      <c r="C65" s="103"/>
      <c r="D65" s="169"/>
    </row>
    <row r="66" spans="1:4">
      <c r="A66" s="101" t="str">
        <f>'I&amp;E'!C13</f>
        <v>XV</v>
      </c>
      <c r="B66" s="178" t="s">
        <v>42</v>
      </c>
      <c r="C66" s="99"/>
      <c r="D66" s="169"/>
    </row>
    <row r="67" spans="1:4">
      <c r="A67" s="101"/>
      <c r="B67" s="165" t="s">
        <v>227</v>
      </c>
      <c r="C67" s="99">
        <f>'R&amp;P'!J56</f>
        <v>11117</v>
      </c>
      <c r="D67" s="169"/>
    </row>
    <row r="68" spans="1:4">
      <c r="A68" s="101"/>
      <c r="B68" s="165" t="s">
        <v>80</v>
      </c>
      <c r="C68" s="99">
        <f>'R&amp;P'!J58</f>
        <v>33864</v>
      </c>
      <c r="D68" s="169"/>
    </row>
    <row r="69" spans="1:4">
      <c r="A69" s="101"/>
      <c r="B69" s="165" t="s">
        <v>81</v>
      </c>
      <c r="C69" s="99">
        <f>'R&amp;P'!J57</f>
        <v>2111</v>
      </c>
      <c r="D69" s="169"/>
    </row>
    <row r="70" spans="1:4">
      <c r="A70" s="101"/>
      <c r="B70" s="100" t="s">
        <v>82</v>
      </c>
      <c r="C70" s="99">
        <v>0</v>
      </c>
      <c r="D70" s="169"/>
    </row>
    <row r="71" spans="1:4">
      <c r="A71" s="101"/>
      <c r="B71" s="102" t="s">
        <v>83</v>
      </c>
      <c r="C71" s="171">
        <v>0</v>
      </c>
      <c r="D71" s="169">
        <f>SUM(C67:C71)</f>
        <v>47092</v>
      </c>
    </row>
    <row r="72" spans="1:4">
      <c r="A72" s="101"/>
      <c r="B72" s="100"/>
      <c r="C72" s="99"/>
      <c r="D72" s="169"/>
    </row>
    <row r="73" spans="1:4">
      <c r="A73" s="101" t="str">
        <f>'I&amp;E'!H5</f>
        <v>XVI</v>
      </c>
      <c r="B73" s="164" t="s">
        <v>35</v>
      </c>
      <c r="C73" s="99"/>
      <c r="D73" s="169"/>
    </row>
    <row r="74" spans="1:4">
      <c r="A74" s="101"/>
      <c r="B74" s="100" t="s">
        <v>85</v>
      </c>
      <c r="C74" s="99">
        <f>'R&amp;P'!E12+'R&amp;P'!E13+'R&amp;P'!E14</f>
        <v>7646350</v>
      </c>
      <c r="D74" s="169"/>
    </row>
    <row r="75" spans="1:4">
      <c r="A75" s="101"/>
      <c r="B75" s="100" t="s">
        <v>304</v>
      </c>
      <c r="C75" s="99">
        <f>'R&amp;P'!E15</f>
        <v>2590000</v>
      </c>
      <c r="D75" s="169"/>
    </row>
    <row r="76" spans="1:4">
      <c r="A76" s="101"/>
      <c r="B76" s="100" t="s">
        <v>86</v>
      </c>
      <c r="C76" s="99">
        <f>'R&amp;P'!E17</f>
        <v>177480</v>
      </c>
      <c r="D76" s="169"/>
    </row>
    <row r="77" spans="1:4">
      <c r="A77" s="101"/>
      <c r="B77" s="100" t="s">
        <v>305</v>
      </c>
      <c r="C77" s="99">
        <f>'R&amp;P'!E18+'R&amp;P'!E20</f>
        <v>1778300</v>
      </c>
      <c r="D77" s="169"/>
    </row>
    <row r="78" spans="1:4">
      <c r="A78" s="101"/>
      <c r="B78" s="125" t="s">
        <v>87</v>
      </c>
      <c r="C78" s="99">
        <f>'R&amp;P'!E29+'R&amp;P'!E35</f>
        <v>21775</v>
      </c>
      <c r="D78" s="169"/>
    </row>
    <row r="79" spans="1:4">
      <c r="A79" s="101"/>
      <c r="B79" s="130" t="s">
        <v>122</v>
      </c>
      <c r="C79" s="99">
        <f>'R&amp;P'!E27</f>
        <v>30</v>
      </c>
      <c r="D79" s="169"/>
    </row>
    <row r="80" spans="1:4">
      <c r="A80" s="101"/>
      <c r="B80" s="130" t="s">
        <v>126</v>
      </c>
      <c r="C80" s="99">
        <f>'R&amp;P'!E31</f>
        <v>1500</v>
      </c>
      <c r="D80" s="169"/>
    </row>
    <row r="81" spans="1:4">
      <c r="A81" s="101"/>
      <c r="B81" s="125" t="s">
        <v>306</v>
      </c>
      <c r="C81" s="99">
        <f>'R&amp;P'!E16</f>
        <v>6000</v>
      </c>
      <c r="D81" s="169"/>
    </row>
    <row r="82" spans="1:4">
      <c r="A82" s="101"/>
      <c r="B82" s="100" t="s">
        <v>88</v>
      </c>
      <c r="C82" s="171">
        <f>'R&amp;P'!E21</f>
        <v>32680</v>
      </c>
      <c r="D82" s="169">
        <f>SUM(C74:C82)</f>
        <v>12254115</v>
      </c>
    </row>
    <row r="83" spans="1:4">
      <c r="A83" s="101"/>
      <c r="B83" s="100"/>
      <c r="C83" s="99"/>
      <c r="D83" s="169"/>
    </row>
    <row r="84" spans="1:4">
      <c r="A84" s="101" t="str">
        <f>'I&amp;E'!H9</f>
        <v>XVII</v>
      </c>
      <c r="B84" s="164" t="s">
        <v>90</v>
      </c>
      <c r="C84" s="99"/>
      <c r="D84" s="169"/>
    </row>
    <row r="85" spans="1:4">
      <c r="A85" s="101"/>
      <c r="B85" s="179" t="s">
        <v>108</v>
      </c>
      <c r="C85" s="99">
        <f>'R&amp;P'!E23</f>
        <v>13400</v>
      </c>
      <c r="D85" s="169"/>
    </row>
    <row r="86" spans="1:4">
      <c r="A86" s="101"/>
      <c r="B86" s="130" t="s">
        <v>109</v>
      </c>
      <c r="C86" s="99">
        <f>'R&amp;P'!E24</f>
        <v>1878</v>
      </c>
      <c r="D86" s="169"/>
    </row>
    <row r="87" spans="1:4">
      <c r="A87" s="101"/>
      <c r="B87" s="100" t="s">
        <v>91</v>
      </c>
      <c r="C87" s="99">
        <f>'R&amp;P'!E19</f>
        <v>156600</v>
      </c>
      <c r="D87" s="169"/>
    </row>
    <row r="88" spans="1:4">
      <c r="A88" s="101"/>
      <c r="B88" s="130" t="s">
        <v>110</v>
      </c>
      <c r="C88" s="99">
        <f>'R&amp;P'!E26</f>
        <v>1960</v>
      </c>
      <c r="D88" s="169"/>
    </row>
    <row r="89" spans="1:4">
      <c r="A89" s="101"/>
      <c r="B89" s="130" t="s">
        <v>125</v>
      </c>
      <c r="C89" s="99">
        <f>'R&amp;P'!E30</f>
        <v>1586</v>
      </c>
      <c r="D89" s="169"/>
    </row>
    <row r="90" spans="1:4">
      <c r="A90" s="101"/>
      <c r="B90" s="130" t="s">
        <v>123</v>
      </c>
      <c r="C90" s="99">
        <f>'R&amp;P'!E28</f>
        <v>3744</v>
      </c>
      <c r="D90" s="169"/>
    </row>
    <row r="91" spans="1:4">
      <c r="A91" s="101"/>
      <c r="B91" s="130" t="s">
        <v>127</v>
      </c>
      <c r="C91" s="99">
        <f>'R&amp;P'!E32</f>
        <v>16629</v>
      </c>
      <c r="D91" s="169"/>
    </row>
    <row r="92" spans="1:4">
      <c r="A92" s="101"/>
      <c r="B92" s="170" t="s">
        <v>128</v>
      </c>
      <c r="C92" s="99">
        <f>'R&amp;P'!E33</f>
        <v>13776</v>
      </c>
      <c r="D92" s="169"/>
    </row>
    <row r="93" spans="1:4">
      <c r="A93" s="101"/>
      <c r="B93" s="170" t="s">
        <v>129</v>
      </c>
      <c r="C93" s="99">
        <f>'R&amp;P'!E34</f>
        <v>5162</v>
      </c>
      <c r="D93" s="169"/>
    </row>
    <row r="94" spans="1:4">
      <c r="A94" s="101"/>
      <c r="B94" s="172" t="s">
        <v>130</v>
      </c>
      <c r="C94" s="99">
        <f>'R&amp;P'!E36</f>
        <v>25</v>
      </c>
      <c r="D94" s="169"/>
    </row>
    <row r="95" spans="1:4">
      <c r="A95" s="101"/>
      <c r="B95" s="170"/>
      <c r="C95" s="124"/>
      <c r="D95" s="169"/>
    </row>
    <row r="96" spans="1:4" ht="28.5">
      <c r="A96" s="101"/>
      <c r="B96" s="180" t="s">
        <v>131</v>
      </c>
      <c r="C96" s="171">
        <f>'R&amp;P'!E37</f>
        <v>16000</v>
      </c>
      <c r="D96" s="169">
        <f>SUM(C85:C96)</f>
        <v>230760</v>
      </c>
    </row>
    <row r="97" spans="1:4">
      <c r="A97" s="183"/>
      <c r="B97" s="181"/>
      <c r="C97" s="171"/>
      <c r="D97" s="182"/>
    </row>
  </sheetData>
  <mergeCells count="2">
    <mergeCell ref="A1:D2"/>
    <mergeCell ref="A3:D4"/>
  </mergeCells>
  <printOptions horizontalCentered="1"/>
  <pageMargins left="0.7" right="0.7" top="0.3" bottom="0.75" header="0.3" footer="0.3"/>
  <pageSetup scale="83" orientation="portrait" r:id="rId1"/>
  <rowBreaks count="1" manualBreakCount="1">
    <brk id="59" max="16383" man="1"/>
  </rowBreaks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60" workbookViewId="0">
      <selection activeCell="H32" sqref="H32"/>
    </sheetView>
  </sheetViews>
  <sheetFormatPr defaultRowHeight="14.25"/>
  <cols>
    <col min="1" max="1" width="6.5703125" style="91" bestFit="1" customWidth="1"/>
    <col min="2" max="2" width="30.42578125" style="91" bestFit="1" customWidth="1"/>
    <col min="3" max="3" width="19" style="115" bestFit="1" customWidth="1"/>
    <col min="4" max="4" width="16.28515625" style="91" bestFit="1" customWidth="1"/>
    <col min="5" max="5" width="7.7109375" style="91" bestFit="1" customWidth="1"/>
    <col min="6" max="6" width="19" style="91" bestFit="1" customWidth="1"/>
    <col min="7" max="7" width="5.5703125" style="91" bestFit="1" customWidth="1"/>
    <col min="8" max="8" width="18.42578125" style="91" bestFit="1" customWidth="1"/>
    <col min="9" max="9" width="18" style="91" bestFit="1" customWidth="1"/>
    <col min="10" max="16384" width="9.140625" style="91"/>
  </cols>
  <sheetData>
    <row r="1" spans="1:9" ht="14.25" customHeight="1">
      <c r="A1" s="88" t="s">
        <v>102</v>
      </c>
      <c r="B1" s="89"/>
      <c r="C1" s="89"/>
      <c r="D1" s="89"/>
      <c r="E1" s="89"/>
      <c r="F1" s="89"/>
      <c r="G1" s="89"/>
      <c r="H1" s="89"/>
      <c r="I1" s="90"/>
    </row>
    <row r="2" spans="1:9" ht="14.25" customHeight="1">
      <c r="A2" s="92"/>
      <c r="B2" s="93"/>
      <c r="C2" s="93"/>
      <c r="D2" s="93"/>
      <c r="E2" s="93"/>
      <c r="F2" s="93"/>
      <c r="G2" s="93"/>
      <c r="H2" s="93"/>
      <c r="I2" s="94"/>
    </row>
    <row r="3" spans="1:9" ht="15" customHeight="1">
      <c r="A3" s="198" t="s">
        <v>336</v>
      </c>
      <c r="B3" s="190"/>
      <c r="C3" s="190"/>
      <c r="D3" s="190"/>
      <c r="E3" s="190"/>
      <c r="F3" s="190"/>
      <c r="G3" s="190"/>
      <c r="H3" s="190"/>
      <c r="I3" s="199"/>
    </row>
    <row r="4" spans="1:9" s="111" customFormat="1" ht="28.5">
      <c r="A4" s="195" t="s">
        <v>93</v>
      </c>
      <c r="B4" s="187" t="s">
        <v>94</v>
      </c>
      <c r="C4" s="197" t="s">
        <v>342</v>
      </c>
      <c r="D4" s="187" t="s">
        <v>95</v>
      </c>
      <c r="E4" s="187" t="s">
        <v>96</v>
      </c>
      <c r="F4" s="187" t="s">
        <v>97</v>
      </c>
      <c r="G4" s="190" t="s">
        <v>43</v>
      </c>
      <c r="H4" s="190"/>
      <c r="I4" s="196" t="s">
        <v>343</v>
      </c>
    </row>
    <row r="5" spans="1:9" s="111" customFormat="1">
      <c r="A5" s="183"/>
      <c r="B5" s="183"/>
      <c r="C5" s="156"/>
      <c r="D5" s="183"/>
      <c r="E5" s="183"/>
      <c r="F5" s="183"/>
      <c r="G5" s="98" t="s">
        <v>98</v>
      </c>
      <c r="H5" s="98" t="s">
        <v>2</v>
      </c>
      <c r="I5" s="183"/>
    </row>
    <row r="6" spans="1:9">
      <c r="A6" s="102">
        <v>1</v>
      </c>
      <c r="B6" s="100" t="s">
        <v>99</v>
      </c>
      <c r="C6" s="124">
        <v>562467.69999999995</v>
      </c>
      <c r="D6" s="99">
        <f>'R&amp;P'!J61</f>
        <v>318750</v>
      </c>
      <c r="E6" s="99">
        <v>0</v>
      </c>
      <c r="F6" s="99">
        <f>C6+D6-E6</f>
        <v>881217.7</v>
      </c>
      <c r="G6" s="191">
        <v>0.6</v>
      </c>
      <c r="H6" s="99">
        <f>F6*G6</f>
        <v>528730.62</v>
      </c>
      <c r="I6" s="99">
        <f>F6-H6</f>
        <v>352487.07999999996</v>
      </c>
    </row>
    <row r="7" spans="1:9">
      <c r="A7" s="102">
        <v>2</v>
      </c>
      <c r="B7" s="100" t="s">
        <v>100</v>
      </c>
      <c r="C7" s="124">
        <v>782783.18</v>
      </c>
      <c r="D7" s="99">
        <f>'R&amp;P'!J65</f>
        <v>60179</v>
      </c>
      <c r="E7" s="99">
        <v>0</v>
      </c>
      <c r="F7" s="99">
        <f t="shared" ref="F7:F13" si="0">C7+D7-E7</f>
        <v>842962.18</v>
      </c>
      <c r="G7" s="191">
        <v>0.1</v>
      </c>
      <c r="H7" s="99">
        <f t="shared" ref="H7:H12" si="1">F7*G7</f>
        <v>84296.218000000008</v>
      </c>
      <c r="I7" s="99">
        <f t="shared" ref="I7:I13" si="2">F7-H7</f>
        <v>758665.96200000006</v>
      </c>
    </row>
    <row r="8" spans="1:9">
      <c r="A8" s="102">
        <v>3</v>
      </c>
      <c r="B8" s="100" t="s">
        <v>101</v>
      </c>
      <c r="C8" s="124">
        <v>279665.96999999997</v>
      </c>
      <c r="D8" s="99">
        <f>'R&amp;P'!J67+'R&amp;P'!J68+'R&amp;P'!J69</f>
        <v>385076</v>
      </c>
      <c r="E8" s="99">
        <v>0</v>
      </c>
      <c r="F8" s="99">
        <f t="shared" si="0"/>
        <v>664741.97</v>
      </c>
      <c r="G8" s="191">
        <v>0.25</v>
      </c>
      <c r="H8" s="99">
        <f t="shared" si="1"/>
        <v>166185.49249999999</v>
      </c>
      <c r="I8" s="99">
        <f t="shared" si="2"/>
        <v>498556.47749999998</v>
      </c>
    </row>
    <row r="9" spans="1:9">
      <c r="A9" s="102">
        <v>4</v>
      </c>
      <c r="B9" s="100" t="s">
        <v>296</v>
      </c>
      <c r="C9" s="124">
        <v>4955482.62</v>
      </c>
      <c r="D9" s="99">
        <v>0</v>
      </c>
      <c r="E9" s="99">
        <v>0</v>
      </c>
      <c r="F9" s="99">
        <f t="shared" si="0"/>
        <v>4955482.62</v>
      </c>
      <c r="G9" s="191">
        <v>0.1</v>
      </c>
      <c r="H9" s="99">
        <f t="shared" si="1"/>
        <v>495548.26200000005</v>
      </c>
      <c r="I9" s="99">
        <f t="shared" si="2"/>
        <v>4459934.358</v>
      </c>
    </row>
    <row r="10" spans="1:9">
      <c r="A10" s="102">
        <v>5</v>
      </c>
      <c r="B10" s="100" t="s">
        <v>295</v>
      </c>
      <c r="C10" s="124">
        <v>985460.66</v>
      </c>
      <c r="D10" s="99">
        <f>'R&amp;P'!J60</f>
        <v>0</v>
      </c>
      <c r="E10" s="99">
        <v>0</v>
      </c>
      <c r="F10" s="99">
        <f t="shared" si="0"/>
        <v>985460.66</v>
      </c>
      <c r="G10" s="191">
        <v>0.15</v>
      </c>
      <c r="H10" s="99">
        <f t="shared" si="1"/>
        <v>147819.09899999999</v>
      </c>
      <c r="I10" s="99">
        <f t="shared" si="2"/>
        <v>837641.56099999999</v>
      </c>
    </row>
    <row r="11" spans="1:9">
      <c r="A11" s="102">
        <v>6</v>
      </c>
      <c r="B11" s="100" t="s">
        <v>294</v>
      </c>
      <c r="C11" s="124">
        <v>714.1</v>
      </c>
      <c r="D11" s="99">
        <v>0</v>
      </c>
      <c r="E11" s="99">
        <v>0</v>
      </c>
      <c r="F11" s="99">
        <f t="shared" si="0"/>
        <v>714.1</v>
      </c>
      <c r="G11" s="191">
        <v>0.15</v>
      </c>
      <c r="H11" s="99">
        <f t="shared" si="1"/>
        <v>107.11499999999999</v>
      </c>
      <c r="I11" s="99">
        <f t="shared" si="2"/>
        <v>606.98500000000001</v>
      </c>
    </row>
    <row r="12" spans="1:9">
      <c r="A12" s="102">
        <v>7</v>
      </c>
      <c r="B12" s="100" t="s">
        <v>231</v>
      </c>
      <c r="C12" s="124">
        <v>20361.32</v>
      </c>
      <c r="D12" s="99">
        <f>'R&amp;P'!J64</f>
        <v>0</v>
      </c>
      <c r="E12" s="99">
        <v>0</v>
      </c>
      <c r="F12" s="99">
        <f t="shared" si="0"/>
        <v>20361.32</v>
      </c>
      <c r="G12" s="191">
        <v>0.15</v>
      </c>
      <c r="H12" s="99">
        <f t="shared" si="1"/>
        <v>3054.1979999999999</v>
      </c>
      <c r="I12" s="99">
        <f t="shared" si="2"/>
        <v>17307.121999999999</v>
      </c>
    </row>
    <row r="13" spans="1:9">
      <c r="A13" s="102">
        <v>8</v>
      </c>
      <c r="B13" s="100" t="s">
        <v>323</v>
      </c>
      <c r="C13" s="124">
        <v>0</v>
      </c>
      <c r="D13" s="103">
        <f>'R&amp;P'!J63</f>
        <v>19996</v>
      </c>
      <c r="E13" s="103">
        <v>0</v>
      </c>
      <c r="F13" s="99">
        <f t="shared" si="0"/>
        <v>19996</v>
      </c>
      <c r="G13" s="192">
        <v>0.15</v>
      </c>
      <c r="H13" s="99">
        <f>F13*G13</f>
        <v>2999.4</v>
      </c>
      <c r="I13" s="103">
        <f t="shared" si="2"/>
        <v>16996.599999999999</v>
      </c>
    </row>
    <row r="14" spans="1:9">
      <c r="A14" s="181"/>
      <c r="B14" s="181"/>
      <c r="C14" s="131">
        <f>SUM(C6:C13)</f>
        <v>7586935.5499999998</v>
      </c>
      <c r="D14" s="193">
        <f>SUM(D6:D13)</f>
        <v>784001</v>
      </c>
      <c r="E14" s="193">
        <f>SUM(E6:E13)</f>
        <v>0</v>
      </c>
      <c r="F14" s="193">
        <f>SUM(F6:F12)</f>
        <v>8350940.5499999998</v>
      </c>
      <c r="G14" s="194"/>
      <c r="H14" s="105">
        <f>SUM(H6:H13)</f>
        <v>1428740.4044999999</v>
      </c>
      <c r="I14" s="193">
        <f>SUM(I6:I13)</f>
        <v>6942196.1454999996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I&amp;E</vt:lpstr>
      <vt:lpstr>BS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2014-09-04T08:07:59Z</dcterms:modified>
</cp:coreProperties>
</file>